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030" yWindow="3030" windowWidth="12930" windowHeight="9960" firstSheet="2" activeTab="3"/>
  </bookViews>
  <sheets>
    <sheet name="BH-01" sheetId="1" r:id="rId1"/>
    <sheet name="BH-02" sheetId="2" r:id="rId2"/>
    <sheet name="BH-03" sheetId="3" r:id="rId3"/>
    <sheet name="BH-04" sheetId="4" r:id="rId4"/>
  </sheets>
  <definedNames>
    <definedName name="_xlnm._FilterDatabase" localSheetId="2" hidden="1">'BH-03'!$A$8:$IV$79</definedName>
    <definedName name="_xlnm.Print_Titles" localSheetId="0">'BH-01'!$7:$8</definedName>
    <definedName name="_xlnm.Print_Titles" localSheetId="1">'BH-02'!$7:$8</definedName>
    <definedName name="_xlnm.Print_Titles" localSheetId="2">'BH-03'!$7:$8</definedName>
    <definedName name="_xlnm.Print_Titles" localSheetId="3">'BH-04'!$7:$8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4"/>
  <c r="F59" s="1"/>
  <c r="E56" i="2"/>
  <c r="C14" i="1"/>
  <c r="F14" s="1"/>
  <c r="C17"/>
  <c r="C18"/>
  <c r="F18" s="1"/>
  <c r="C32"/>
  <c r="F32" s="1"/>
  <c r="C33"/>
  <c r="F33" s="1"/>
  <c r="C37"/>
  <c r="C39"/>
  <c r="F39" s="1"/>
  <c r="C57"/>
  <c r="F57" s="1"/>
  <c r="C58"/>
  <c r="F58" s="1"/>
  <c r="C60"/>
  <c r="F60" s="1"/>
  <c r="C61"/>
  <c r="F61" s="1"/>
  <c r="C63"/>
  <c r="F63" s="1"/>
  <c r="C64"/>
  <c r="F64" s="1"/>
  <c r="C65"/>
  <c r="F65" s="1"/>
  <c r="C67"/>
  <c r="F67" s="1"/>
  <c r="C68"/>
  <c r="C70"/>
  <c r="F70" s="1"/>
  <c r="C71"/>
  <c r="C75"/>
  <c r="F75" s="1"/>
  <c r="C76"/>
  <c r="F76" s="1"/>
  <c r="C77"/>
  <c r="C78"/>
  <c r="F78" s="1"/>
  <c r="C79"/>
  <c r="F79" s="1"/>
  <c r="C82"/>
  <c r="F82" s="1"/>
  <c r="C83"/>
  <c r="C9"/>
  <c r="E86"/>
  <c r="F86" s="1"/>
  <c r="F57" i="4"/>
  <c r="F56"/>
  <c r="F55"/>
  <c r="F53"/>
  <c r="F52"/>
  <c r="F51"/>
  <c r="F50"/>
  <c r="F49"/>
  <c r="F48"/>
  <c r="F47"/>
  <c r="F46"/>
  <c r="F45"/>
  <c r="F43"/>
  <c r="F42"/>
  <c r="F41"/>
  <c r="F40"/>
  <c r="F39"/>
  <c r="F38"/>
  <c r="F37"/>
  <c r="F36"/>
  <c r="F35"/>
  <c r="F34"/>
  <c r="F33"/>
  <c r="F32"/>
  <c r="F31"/>
  <c r="F29"/>
  <c r="F27"/>
  <c r="F25"/>
  <c r="F23"/>
  <c r="F21"/>
  <c r="F20"/>
  <c r="F19"/>
  <c r="F18"/>
  <c r="F17"/>
  <c r="F16"/>
  <c r="F15"/>
  <c r="F13"/>
  <c r="F12"/>
  <c r="H10"/>
  <c r="H12" s="1"/>
  <c r="H13" s="1"/>
  <c r="H15" s="1"/>
  <c r="H16" s="1"/>
  <c r="H17" s="1"/>
  <c r="H18" s="1"/>
  <c r="H19" s="1"/>
  <c r="H20" s="1"/>
  <c r="H21" s="1"/>
  <c r="H23" s="1"/>
  <c r="H25" s="1"/>
  <c r="H27" s="1"/>
  <c r="H29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5" s="1"/>
  <c r="H46" s="1"/>
  <c r="H47" s="1"/>
  <c r="H48" s="1"/>
  <c r="H49" s="1"/>
  <c r="H50" s="1"/>
  <c r="H51" s="1"/>
  <c r="H52" s="1"/>
  <c r="H53" s="1"/>
  <c r="H55" s="1"/>
  <c r="H56" s="1"/>
  <c r="H57" s="1"/>
  <c r="F10"/>
  <c r="F9"/>
  <c r="A78" i="3"/>
  <c r="C78" s="1"/>
  <c r="F78" s="1"/>
  <c r="A77"/>
  <c r="C77" s="1"/>
  <c r="F77" s="1"/>
  <c r="A76"/>
  <c r="C76" s="1"/>
  <c r="F76" s="1"/>
  <c r="A75"/>
  <c r="C75" s="1"/>
  <c r="F75" s="1"/>
  <c r="A74"/>
  <c r="C74" s="1"/>
  <c r="F74" s="1"/>
  <c r="A73"/>
  <c r="C73" s="1"/>
  <c r="F73" s="1"/>
  <c r="A72"/>
  <c r="C72" s="1"/>
  <c r="F72" s="1"/>
  <c r="A71"/>
  <c r="C71" s="1"/>
  <c r="F71" s="1"/>
  <c r="A70"/>
  <c r="C70" s="1"/>
  <c r="F70" s="1"/>
  <c r="C69"/>
  <c r="F69" s="1"/>
  <c r="A68"/>
  <c r="C68" s="1"/>
  <c r="F68" s="1"/>
  <c r="A67"/>
  <c r="C67" s="1"/>
  <c r="F67" s="1"/>
  <c r="A66"/>
  <c r="C66" s="1"/>
  <c r="F66" s="1"/>
  <c r="A65"/>
  <c r="C65" s="1"/>
  <c r="F65" s="1"/>
  <c r="A64"/>
  <c r="C64" s="1"/>
  <c r="F64" s="1"/>
  <c r="A63"/>
  <c r="C63" s="1"/>
  <c r="F63" s="1"/>
  <c r="A62"/>
  <c r="C62" s="1"/>
  <c r="F62" s="1"/>
  <c r="A61"/>
  <c r="C61" s="1"/>
  <c r="F61" s="1"/>
  <c r="A60"/>
  <c r="C60" s="1"/>
  <c r="F60" s="1"/>
  <c r="A59"/>
  <c r="C59" s="1"/>
  <c r="F59" s="1"/>
  <c r="A58"/>
  <c r="C58" s="1"/>
  <c r="F58" s="1"/>
  <c r="A57"/>
  <c r="C57" s="1"/>
  <c r="F57" s="1"/>
  <c r="C56"/>
  <c r="F56" s="1"/>
  <c r="C54"/>
  <c r="F54" s="1"/>
  <c r="A52"/>
  <c r="C52" s="1"/>
  <c r="F52" s="1"/>
  <c r="A51"/>
  <c r="C51" s="1"/>
  <c r="F51" s="1"/>
  <c r="C50"/>
  <c r="F50" s="1"/>
  <c r="A48"/>
  <c r="C48" s="1"/>
  <c r="F48" s="1"/>
  <c r="A47"/>
  <c r="C47" s="1"/>
  <c r="F47" s="1"/>
  <c r="A46"/>
  <c r="C46" s="1"/>
  <c r="F46" s="1"/>
  <c r="A45"/>
  <c r="C45" s="1"/>
  <c r="F45" s="1"/>
  <c r="C44"/>
  <c r="F44" s="1"/>
  <c r="A43"/>
  <c r="C43" s="1"/>
  <c r="F43" s="1"/>
  <c r="C42"/>
  <c r="F42" s="1"/>
  <c r="C41"/>
  <c r="F41" s="1"/>
  <c r="C40"/>
  <c r="F40" s="1"/>
  <c r="C39"/>
  <c r="F39" s="1"/>
  <c r="C38"/>
  <c r="F38" s="1"/>
  <c r="A37"/>
  <c r="C37" s="1"/>
  <c r="F37" s="1"/>
  <c r="A36"/>
  <c r="C36" s="1"/>
  <c r="F36" s="1"/>
  <c r="A35"/>
  <c r="C35" s="1"/>
  <c r="F35" s="1"/>
  <c r="A34"/>
  <c r="C34" s="1"/>
  <c r="F34" s="1"/>
  <c r="A33"/>
  <c r="C33" s="1"/>
  <c r="F33" s="1"/>
  <c r="A32"/>
  <c r="C32" s="1"/>
  <c r="F32" s="1"/>
  <c r="A31"/>
  <c r="C31" s="1"/>
  <c r="F31" s="1"/>
  <c r="A30"/>
  <c r="C30" s="1"/>
  <c r="F30" s="1"/>
  <c r="A29"/>
  <c r="C29" s="1"/>
  <c r="F29" s="1"/>
  <c r="A28"/>
  <c r="C28" s="1"/>
  <c r="F28" s="1"/>
  <c r="A27"/>
  <c r="C27" s="1"/>
  <c r="F27" s="1"/>
  <c r="A26"/>
  <c r="C26" s="1"/>
  <c r="F26" s="1"/>
  <c r="A25"/>
  <c r="C25" s="1"/>
  <c r="F25" s="1"/>
  <c r="A24"/>
  <c r="C24" s="1"/>
  <c r="F24" s="1"/>
  <c r="A23"/>
  <c r="C23" s="1"/>
  <c r="F23" s="1"/>
  <c r="A22"/>
  <c r="C22" s="1"/>
  <c r="F22" s="1"/>
  <c r="A21"/>
  <c r="C21" s="1"/>
  <c r="F21" s="1"/>
  <c r="A20"/>
  <c r="C20" s="1"/>
  <c r="F20" s="1"/>
  <c r="A19"/>
  <c r="C19" s="1"/>
  <c r="F19" s="1"/>
  <c r="A18"/>
  <c r="C18" s="1"/>
  <c r="F18" s="1"/>
  <c r="C17"/>
  <c r="F17" s="1"/>
  <c r="A15"/>
  <c r="C15" s="1"/>
  <c r="F15" s="1"/>
  <c r="A14"/>
  <c r="C14" s="1"/>
  <c r="F14" s="1"/>
  <c r="A13"/>
  <c r="C13" s="1"/>
  <c r="F13" s="1"/>
  <c r="A12"/>
  <c r="C12" s="1"/>
  <c r="F12" s="1"/>
  <c r="A11"/>
  <c r="C11" s="1"/>
  <c r="H10"/>
  <c r="H11" s="1"/>
  <c r="H12" s="1"/>
  <c r="H13" s="1"/>
  <c r="H14" s="1"/>
  <c r="H15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50" s="1"/>
  <c r="H51" s="1"/>
  <c r="H52" s="1"/>
  <c r="H54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C10"/>
  <c r="F10" s="1"/>
  <c r="C9"/>
  <c r="F9" s="1"/>
  <c r="F54" i="2"/>
  <c r="A54"/>
  <c r="F53"/>
  <c r="A53"/>
  <c r="F52"/>
  <c r="A52"/>
  <c r="F51"/>
  <c r="A51"/>
  <c r="F50"/>
  <c r="A50"/>
  <c r="F49"/>
  <c r="A49"/>
  <c r="F48"/>
  <c r="A48"/>
  <c r="F47"/>
  <c r="A47"/>
  <c r="F46"/>
  <c r="A46"/>
  <c r="A45"/>
  <c r="F43"/>
  <c r="A43"/>
  <c r="F42"/>
  <c r="A42"/>
  <c r="F40"/>
  <c r="A40"/>
  <c r="F39"/>
  <c r="A39"/>
  <c r="F38"/>
  <c r="A38"/>
  <c r="A37"/>
  <c r="F36"/>
  <c r="A36"/>
  <c r="F35"/>
  <c r="A35"/>
  <c r="F34"/>
  <c r="A34"/>
  <c r="F32"/>
  <c r="A32"/>
  <c r="F31"/>
  <c r="A31"/>
  <c r="F30"/>
  <c r="A30"/>
  <c r="F29"/>
  <c r="A29"/>
  <c r="F28"/>
  <c r="A28"/>
  <c r="F27"/>
  <c r="A27"/>
  <c r="F26"/>
  <c r="A26"/>
  <c r="F25"/>
  <c r="A25"/>
  <c r="F24"/>
  <c r="A24"/>
  <c r="F23"/>
  <c r="A23"/>
  <c r="F22"/>
  <c r="A22"/>
  <c r="F21"/>
  <c r="A21"/>
  <c r="F20"/>
  <c r="A20"/>
  <c r="F19"/>
  <c r="A19"/>
  <c r="A18"/>
  <c r="C18" s="1"/>
  <c r="F18" s="1"/>
  <c r="C17"/>
  <c r="F17" s="1"/>
  <c r="C16"/>
  <c r="F16" s="1"/>
  <c r="F15"/>
  <c r="A15"/>
  <c r="A13"/>
  <c r="C13" s="1"/>
  <c r="F13" s="1"/>
  <c r="A12"/>
  <c r="C12" s="1"/>
  <c r="F12" s="1"/>
  <c r="A11"/>
  <c r="C11" s="1"/>
  <c r="F11" s="1"/>
  <c r="H10"/>
  <c r="H11" s="1"/>
  <c r="H12" s="1"/>
  <c r="H13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4" s="1"/>
  <c r="H35" s="1"/>
  <c r="H36" s="1"/>
  <c r="H37" s="1"/>
  <c r="H38" s="1"/>
  <c r="H39" s="1"/>
  <c r="H40" s="1"/>
  <c r="H42" s="1"/>
  <c r="H43" s="1"/>
  <c r="H45" s="1"/>
  <c r="H46" s="1"/>
  <c r="H47" s="1"/>
  <c r="H48" s="1"/>
  <c r="H49" s="1"/>
  <c r="H50" s="1"/>
  <c r="H51" s="1"/>
  <c r="H52" s="1"/>
  <c r="H53" s="1"/>
  <c r="H54" s="1"/>
  <c r="A10"/>
  <c r="C10" s="1"/>
  <c r="F10" s="1"/>
  <c r="C9"/>
  <c r="F9" s="1"/>
  <c r="A84" i="1"/>
  <c r="C84" s="1"/>
  <c r="F84" s="1"/>
  <c r="F83"/>
  <c r="A81"/>
  <c r="C81" s="1"/>
  <c r="F81" s="1"/>
  <c r="A80"/>
  <c r="C80" s="1"/>
  <c r="A78"/>
  <c r="A77"/>
  <c r="A76"/>
  <c r="A75"/>
  <c r="A74"/>
  <c r="C74" s="1"/>
  <c r="A73"/>
  <c r="C73" s="1"/>
  <c r="F73" s="1"/>
  <c r="A72"/>
  <c r="F71"/>
  <c r="A69"/>
  <c r="C69" s="1"/>
  <c r="F69" s="1"/>
  <c r="F68"/>
  <c r="A66"/>
  <c r="C66" s="1"/>
  <c r="F66" s="1"/>
  <c r="A63"/>
  <c r="A62"/>
  <c r="C62" s="1"/>
  <c r="A59"/>
  <c r="C59" s="1"/>
  <c r="F59" s="1"/>
  <c r="A56"/>
  <c r="C56" s="1"/>
  <c r="F56" s="1"/>
  <c r="A55"/>
  <c r="C55" s="1"/>
  <c r="A54"/>
  <c r="C54" s="1"/>
  <c r="F54" s="1"/>
  <c r="A53"/>
  <c r="C53" s="1"/>
  <c r="F53" s="1"/>
  <c r="A52"/>
  <c r="C52" s="1"/>
  <c r="A51"/>
  <c r="C51" s="1"/>
  <c r="F51" s="1"/>
  <c r="A50"/>
  <c r="C50" s="1"/>
  <c r="A49"/>
  <c r="C49" s="1"/>
  <c r="F49" s="1"/>
  <c r="A48"/>
  <c r="C48" s="1"/>
  <c r="F48" s="1"/>
  <c r="A47"/>
  <c r="C47" s="1"/>
  <c r="A46"/>
  <c r="C46" s="1"/>
  <c r="F46" s="1"/>
  <c r="A45"/>
  <c r="C45" s="1"/>
  <c r="F45" s="1"/>
  <c r="A44"/>
  <c r="A43"/>
  <c r="C43" s="1"/>
  <c r="F43" s="1"/>
  <c r="A42"/>
  <c r="C42" s="1"/>
  <c r="F42" s="1"/>
  <c r="A41"/>
  <c r="C41" s="1"/>
  <c r="F41" s="1"/>
  <c r="C40"/>
  <c r="F40" s="1"/>
  <c r="A38"/>
  <c r="C38" s="1"/>
  <c r="F37"/>
  <c r="A37"/>
  <c r="A36"/>
  <c r="C36" s="1"/>
  <c r="F36" s="1"/>
  <c r="A35"/>
  <c r="C35" s="1"/>
  <c r="F35" s="1"/>
  <c r="A34"/>
  <c r="C34" s="1"/>
  <c r="F34" s="1"/>
  <c r="A31"/>
  <c r="A30"/>
  <c r="C30" s="1"/>
  <c r="F30" s="1"/>
  <c r="A29"/>
  <c r="C29" s="1"/>
  <c r="A28"/>
  <c r="C28" s="1"/>
  <c r="F28" s="1"/>
  <c r="A27"/>
  <c r="C27" s="1"/>
  <c r="A26"/>
  <c r="C26" s="1"/>
  <c r="F26" s="1"/>
  <c r="A25"/>
  <c r="C25" s="1"/>
  <c r="A24"/>
  <c r="C24" s="1"/>
  <c r="F24" s="1"/>
  <c r="A23"/>
  <c r="A22"/>
  <c r="C22" s="1"/>
  <c r="F22" s="1"/>
  <c r="A21"/>
  <c r="C21" s="1"/>
  <c r="A20"/>
  <c r="C20" s="1"/>
  <c r="F20" s="1"/>
  <c r="A19"/>
  <c r="A18"/>
  <c r="A17"/>
  <c r="A16"/>
  <c r="C16" s="1"/>
  <c r="F16" s="1"/>
  <c r="A15"/>
  <c r="C15" s="1"/>
  <c r="A13"/>
  <c r="C13" s="1"/>
  <c r="A12"/>
  <c r="C12" s="1"/>
  <c r="F12" s="1"/>
  <c r="A11"/>
  <c r="C11" s="1"/>
  <c r="A10"/>
  <c r="C10" s="1"/>
  <c r="F10" s="1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F9"/>
  <c r="F62" l="1"/>
  <c r="F11" i="3"/>
  <c r="F17" i="1"/>
  <c r="C72"/>
  <c r="F72" s="1"/>
  <c r="C23"/>
  <c r="F23" s="1"/>
  <c r="F13"/>
  <c r="F52"/>
  <c r="F27"/>
  <c r="F56" i="2"/>
  <c r="F15" i="1"/>
  <c r="F25"/>
  <c r="F11"/>
  <c r="F55"/>
  <c r="F21"/>
  <c r="F29"/>
  <c r="F47"/>
  <c r="C44"/>
  <c r="F44" s="1"/>
  <c r="C31"/>
  <c r="F31" s="1"/>
  <c r="C19"/>
  <c r="F19" s="1"/>
  <c r="F50"/>
  <c r="F74"/>
  <c r="F80"/>
  <c r="F77"/>
</calcChain>
</file>

<file path=xl/sharedStrings.xml><?xml version="1.0" encoding="utf-8"?>
<sst xmlns="http://schemas.openxmlformats.org/spreadsheetml/2006/main" count="1756" uniqueCount="190">
  <si>
    <t>Coarsegrained to veryfinegrained</t>
  </si>
  <si>
    <t>Dark Grey to White</t>
  </si>
  <si>
    <t>Greenishgrey</t>
  </si>
  <si>
    <t>Veryfinegrained to mediumgrained</t>
  </si>
  <si>
    <t>Cgd-Vcgd, Hard, Compact, Gritty</t>
  </si>
  <si>
    <t>Coarse grained to Veryfinegrained</t>
  </si>
  <si>
    <t>Whitishgrey</t>
  </si>
  <si>
    <t>Clay to to mediumgrained</t>
  </si>
  <si>
    <t>Hard and Compact, Fgd-Mgd, Broken at horizontal weak planes</t>
  </si>
  <si>
    <t>Grey</t>
  </si>
  <si>
    <t>Clay to to finegrained</t>
  </si>
  <si>
    <t>Greyishbrown</t>
  </si>
  <si>
    <t>Fgd-Mgd, Hard, Compact, Broken at Places</t>
  </si>
  <si>
    <t>Brown</t>
  </si>
  <si>
    <t>Finegrained to mediumgrained</t>
  </si>
  <si>
    <t>Friable, broken, Fgd</t>
  </si>
  <si>
    <t>Reddishbrown</t>
  </si>
  <si>
    <t>12.01.2026</t>
  </si>
  <si>
    <t>Dull White, Light grey</t>
  </si>
  <si>
    <t>Hard &amp; compact, Brokenm ______</t>
  </si>
  <si>
    <t>Reddish Brown to Light grey</t>
  </si>
  <si>
    <t>Hard &amp; compact, Broken</t>
  </si>
  <si>
    <t>LightGrey</t>
  </si>
  <si>
    <t>Reddish Brown with White and grey Thin bands</t>
  </si>
  <si>
    <t>Friable, soft, Broken at places</t>
  </si>
  <si>
    <t>Hard, compact, Stratification</t>
  </si>
  <si>
    <t>Veryfinegrained to finegrained</t>
  </si>
  <si>
    <t>Very fine grained to medium grained</t>
  </si>
  <si>
    <t>Fgd-Mgd, Hard, Compact</t>
  </si>
  <si>
    <t>Broken, Loose, Hard &amp; Compact</t>
  </si>
  <si>
    <t>Hard &amp; compact</t>
  </si>
  <si>
    <t>Hard, compact, broken</t>
  </si>
  <si>
    <t>Clay to finegrained</t>
  </si>
  <si>
    <t>Broken Partial, Weathered, Hard and Compact</t>
  </si>
  <si>
    <t>Greenishyellow</t>
  </si>
  <si>
    <t>01.01.2026</t>
  </si>
  <si>
    <t>29.12.2025</t>
  </si>
  <si>
    <t>BH NO.-MAMB-03</t>
  </si>
  <si>
    <t>Hard compact &amp; Broken at Horizantal weak  Plane</t>
  </si>
  <si>
    <t>Hard compact &amp; Broken at Horizantal weak  Plane, Fractured Vertically</t>
  </si>
  <si>
    <t>Grey to sandstone</t>
  </si>
  <si>
    <t>Hard and Compact</t>
  </si>
  <si>
    <t>Highly Broken</t>
  </si>
  <si>
    <t>Clay to very mediumgrained</t>
  </si>
  <si>
    <t>Finegrained to Mediumgrained</t>
  </si>
  <si>
    <t>Hard and Compact, Broken at horizontal weak planes</t>
  </si>
  <si>
    <t>Broken at Horiontal weak plane Plane</t>
  </si>
  <si>
    <t>Hard &amp; compact, Broken at places</t>
  </si>
  <si>
    <t>Friable, broken</t>
  </si>
  <si>
    <t>Broken loose</t>
  </si>
  <si>
    <t>Hard and Compact, Broken at Horizontal Weak Plane</t>
  </si>
  <si>
    <t>Light Grey to Grey</t>
  </si>
  <si>
    <t>Fgd-Mgd, Hard, Compact, Broken</t>
  </si>
  <si>
    <t>Hard compact &amp; Broken at HZW Plane, Fractured Vertically</t>
  </si>
  <si>
    <t>Light Grey</t>
  </si>
  <si>
    <t>Looses &amp; Broken</t>
  </si>
  <si>
    <t>Hard compact &amp; Broken at Horizantal weak Plane, Fractured Vertically</t>
  </si>
  <si>
    <t>light brown</t>
  </si>
  <si>
    <t>veryfinegrained to finegrained</t>
  </si>
  <si>
    <t>Loose &amp; Broken</t>
  </si>
  <si>
    <t>Yellowish Brown</t>
  </si>
  <si>
    <t>Veryfinegrained</t>
  </si>
  <si>
    <t>BH closed at 40.00m</t>
  </si>
  <si>
    <t>Yellow brown to Red</t>
  </si>
  <si>
    <t>Finegrained to Coarsegrained</t>
  </si>
  <si>
    <t>Fgd-Mgd, Hard and Compact, Broken at places</t>
  </si>
  <si>
    <t>Hard and Compact, Broken at Horizantal weak  Plane, Fractured inclined</t>
  </si>
  <si>
    <t>Sludge,friable</t>
  </si>
  <si>
    <t>Looses &amp; Unconsolidated</t>
  </si>
  <si>
    <t>fine grained to fine grained</t>
  </si>
  <si>
    <t>Hard and Compact, Broken at places</t>
  </si>
  <si>
    <t>Clay to very finegrained</t>
  </si>
  <si>
    <t>BH NO.-MAMB-04</t>
  </si>
  <si>
    <t>Alternating beds of sandstone and shale horizontal weak bedding planes</t>
  </si>
  <si>
    <t>Reddish brown to lightgrey</t>
  </si>
  <si>
    <t>Yellowishbrown</t>
  </si>
  <si>
    <t>BH NO.-MAMB-02</t>
  </si>
  <si>
    <t>Yellowish Grey</t>
  </si>
  <si>
    <t>Greyish brown</t>
  </si>
  <si>
    <t>Hard compact &amp; Broken at HZW Plane</t>
  </si>
  <si>
    <t>Whitish brown</t>
  </si>
  <si>
    <t>Whitishgrey to Darkgrey</t>
  </si>
  <si>
    <t>Lightgrey</t>
  </si>
  <si>
    <t>Greyish White</t>
  </si>
  <si>
    <t>Medium Hard</t>
  </si>
  <si>
    <t>Very fine grained to fine grained</t>
  </si>
  <si>
    <t>Stratified</t>
  </si>
  <si>
    <t>Hard Compact and Broken</t>
  </si>
  <si>
    <t>Reddish brown</t>
  </si>
  <si>
    <t>Sludge</t>
  </si>
  <si>
    <t>Whitish grey</t>
  </si>
  <si>
    <t>HQ</t>
  </si>
  <si>
    <t>Thickness</t>
  </si>
  <si>
    <t>From</t>
  </si>
  <si>
    <t>Remarks</t>
  </si>
  <si>
    <t>Mineralization</t>
  </si>
  <si>
    <t>Reddish Brown</t>
  </si>
  <si>
    <t>COLOR</t>
  </si>
  <si>
    <t>Yellowish brown</t>
  </si>
  <si>
    <t>Lithology</t>
  </si>
  <si>
    <t>Grain Size</t>
  </si>
  <si>
    <t>Fgd-Mgd, Hard, compact</t>
  </si>
  <si>
    <t>Structural Features</t>
  </si>
  <si>
    <t>Core Size</t>
  </si>
  <si>
    <t>Extrapolated Depth (m)</t>
  </si>
  <si>
    <t>Friable, highly broken, Fgd</t>
  </si>
  <si>
    <t>Extrapolated Thickness (m)</t>
  </si>
  <si>
    <t>Recovery %</t>
  </si>
  <si>
    <t>Fine grained to medium grained</t>
  </si>
  <si>
    <t>Total 
REC. 
(m)</t>
  </si>
  <si>
    <t>Recovered 
Thickness
 (m)</t>
  </si>
  <si>
    <t>Greyishwhite</t>
  </si>
  <si>
    <t>Run (m)</t>
  </si>
  <si>
    <t>Reddish brown, Light grey</t>
  </si>
  <si>
    <t>Vertical</t>
  </si>
  <si>
    <t>Inclination:</t>
  </si>
  <si>
    <t>Section Line :</t>
  </si>
  <si>
    <t>Total Depth (m):</t>
  </si>
  <si>
    <t>Collar R.L. (m)</t>
  </si>
  <si>
    <t>Light grey</t>
  </si>
  <si>
    <t>To</t>
  </si>
  <si>
    <t>30.12.2025</t>
  </si>
  <si>
    <t>Date of Closure:</t>
  </si>
  <si>
    <t>Northing (m)</t>
  </si>
  <si>
    <t>Glauconitic sandstone</t>
  </si>
  <si>
    <t>24.12.2025</t>
  </si>
  <si>
    <t>Date of Commencement.:</t>
  </si>
  <si>
    <t>Easting (m)</t>
  </si>
  <si>
    <t>Clay to to Coarsegrained</t>
  </si>
  <si>
    <t>Redish Brown</t>
  </si>
  <si>
    <t>BH NO.-MAMB-01</t>
  </si>
  <si>
    <t>Statement showing run-wise lithologs of boreholes drilled by MECL in Ambara Maru Block for Glauconite, Phosphorite and REE, District-Kachchh, Gujarat</t>
  </si>
  <si>
    <t>Fine to medium</t>
  </si>
  <si>
    <t xml:space="preserve">Fine </t>
  </si>
  <si>
    <t>Veryfine</t>
  </si>
  <si>
    <t>NQ</t>
  </si>
  <si>
    <t xml:space="preserve"> Lightgrey</t>
  </si>
  <si>
    <t xml:space="preserve"> Lightgrey  </t>
  </si>
  <si>
    <t xml:space="preserve">Glauconitic Sandstone </t>
  </si>
  <si>
    <t>Ferruginous Sandstone</t>
  </si>
  <si>
    <t>Calcareous Sandstone</t>
  </si>
  <si>
    <t>Calcareous sandstone</t>
  </si>
  <si>
    <t>Siliceous sandstone</t>
  </si>
  <si>
    <t xml:space="preserve">Shaly Sandstone </t>
  </si>
  <si>
    <t>Shaly Sandstone</t>
  </si>
  <si>
    <t>Clay to fine grained</t>
  </si>
  <si>
    <t>Glauconitic Sandstone</t>
  </si>
  <si>
    <t>Ferruginous sandstone</t>
  </si>
  <si>
    <t>Siliceous Sandstone</t>
  </si>
  <si>
    <t>Glauconitic sandstone with thin shale bands</t>
  </si>
  <si>
    <t>Shaly Sandstone with minor micaceou minerals</t>
  </si>
  <si>
    <t>Hard and Compact, Broken at places,alternate bands of shale and sandstone</t>
  </si>
  <si>
    <t xml:space="preserve">Shale with Thin bands of Glauconitic Sandstone </t>
  </si>
  <si>
    <t>Glauconitic Sandstone  with Thin band of shale</t>
  </si>
  <si>
    <t>Calcareous Sandstone with Thin band of shale</t>
  </si>
  <si>
    <t>Calcareous Sandstone With Shale</t>
  </si>
  <si>
    <t>Shale with  Calcareous Sandstone</t>
  </si>
  <si>
    <t>Glauconitic sandstone with thin Shale</t>
  </si>
  <si>
    <t>Ferruginous Sandstone with Thin layer of Shale</t>
  </si>
  <si>
    <t>Glauconitic sandstone with thing Shale bands</t>
  </si>
  <si>
    <t>Light grey to Reddish Brown</t>
  </si>
  <si>
    <t>Ferruginous Sandstone with Shale Bands</t>
  </si>
  <si>
    <t>Calcareous Sandstone with Thin Shale Bands</t>
  </si>
  <si>
    <t>Hard &amp; compact,Alternate bands of shale and sandstone</t>
  </si>
  <si>
    <t>reddishyellow</t>
  </si>
  <si>
    <t>Glauconitic sand stone with thin bands of  Shale</t>
  </si>
  <si>
    <t xml:space="preserve">Glauconitic Sandstone with thin bands of Grey </t>
  </si>
  <si>
    <t>Glauconitic Sandstone with Thin lamination of shale</t>
  </si>
  <si>
    <t>Glauconitic Sandstone with Thin bands of shale</t>
  </si>
  <si>
    <t>Shale with Calcareous Sandstone</t>
  </si>
  <si>
    <t>Calcareous Sandstone with intercalation bands of Grey Shale</t>
  </si>
  <si>
    <t>Shaly Sandstone with  broken fragments of fossils of Bivalvia</t>
  </si>
  <si>
    <t>Light Grey to Greywhite</t>
  </si>
  <si>
    <t>Reddish to dark brown</t>
  </si>
  <si>
    <t>Reddish , dark brown</t>
  </si>
  <si>
    <t>Reddish brown , light grey</t>
  </si>
  <si>
    <t xml:space="preserve"> light grey ,Dark red</t>
  </si>
  <si>
    <t xml:space="preserve">Yellow </t>
  </si>
  <si>
    <t>Yellow , Reddish brown</t>
  </si>
  <si>
    <t>Yellowish , Reddish brown</t>
  </si>
  <si>
    <t>Yellow</t>
  </si>
  <si>
    <t>Reddish Brown , grey</t>
  </si>
  <si>
    <t>Calcareous sandstone with Thin Shale Bands</t>
  </si>
  <si>
    <t>Stratified,loose and broken</t>
  </si>
  <si>
    <t>HardAlternating beds of sandstone and shale with horizontal weak bedding planes</t>
  </si>
  <si>
    <t>Core size</t>
  </si>
  <si>
    <t>A-A'</t>
  </si>
  <si>
    <t>B-B'</t>
  </si>
  <si>
    <t>C-C'</t>
  </si>
  <si>
    <t>D-D'</t>
  </si>
</sst>
</file>

<file path=xl/styles.xml><?xml version="1.0" encoding="utf-8"?>
<styleSheet xmlns="http://schemas.openxmlformats.org/spreadsheetml/2006/main">
  <numFmts count="1">
    <numFmt numFmtId="164" formatCode="#0.00"/>
  </numFmts>
  <fonts count="6">
    <font>
      <sz val="11"/>
      <color rgb="FF000000"/>
      <name val="Calibri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fgColor rgb="FFFFFFFF"/>
        <bgColor auto="1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2" fontId="4" fillId="0" borderId="1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2" fontId="1" fillId="0" borderId="1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4" fontId="1" fillId="3" borderId="5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3" borderId="13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1" fillId="5" borderId="15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wrapText="1"/>
    </xf>
    <xf numFmtId="164" fontId="1" fillId="0" borderId="15" xfId="0" applyNumberFormat="1" applyFont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164" fontId="1" fillId="3" borderId="15" xfId="0" applyNumberFormat="1" applyFont="1" applyFill="1" applyBorder="1" applyAlignment="1">
      <alignment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wrapText="1"/>
    </xf>
    <xf numFmtId="164" fontId="1" fillId="3" borderId="15" xfId="0" applyNumberFormat="1" applyFont="1" applyFill="1" applyBorder="1" applyAlignment="1">
      <alignment horizontal="left" vertical="center" wrapText="1"/>
    </xf>
    <xf numFmtId="164" fontId="1" fillId="6" borderId="15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1" fillId="5" borderId="15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164" fontId="1" fillId="3" borderId="15" xfId="0" applyNumberFormat="1" applyFont="1" applyFill="1" applyBorder="1" applyAlignment="1">
      <alignment horizontal="left" vertical="center" wrapText="1"/>
    </xf>
    <xf numFmtId="164" fontId="2" fillId="4" borderId="15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164" fontId="1" fillId="6" borderId="15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ZSheet">
  <a:themeElements>
    <a:clrScheme name="ZSheet">
      <a:dk1>
        <a:sysClr val="windowText" lastClr="000000"/>
      </a:dk1>
      <a:lt1>
        <a:sysClr val="window" lastClr="FFFFFF"/>
      </a:lt1>
      <a:dk2>
        <a:srgbClr val="3C4F63"/>
      </a:dk2>
      <a:lt2>
        <a:srgbClr val="F4F6F6"/>
      </a:lt2>
      <a:accent1>
        <a:srgbClr val="3498DB"/>
      </a:accent1>
      <a:accent2>
        <a:srgbClr val="2ECC71"/>
      </a:accent2>
      <a:accent3>
        <a:srgbClr val="F1C40F"/>
      </a:accent3>
      <a:accent4>
        <a:srgbClr val="E67622"/>
      </a:accent4>
      <a:accent5>
        <a:srgbClr val="EE4675"/>
      </a:accent5>
      <a:accent6>
        <a:srgbClr val="9B59B6"/>
      </a:accent6>
      <a:hlink>
        <a:srgbClr val="185C8A"/>
      </a:hlink>
      <a:folHlink>
        <a:srgbClr val="185C8A"/>
      </a:folHlink>
    </a:clrScheme>
    <a:fontScheme name="ZSheet">
      <a:majorFont>
        <a:latin typeface="Roboto"/>
        <a:ea typeface="Roboto"/>
        <a:cs typeface="Roboto"/>
      </a:majorFont>
      <a:minorFont>
        <a:latin typeface="Roboto"/>
        <a:ea typeface="Roboto"/>
        <a:cs typeface="Robo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86"/>
  <sheetViews>
    <sheetView topLeftCell="A74" zoomScale="80" zoomScaleNormal="80" workbookViewId="0">
      <selection sqref="A1:P85"/>
    </sheetView>
  </sheetViews>
  <sheetFormatPr defaultColWidth="8.5703125" defaultRowHeight="15.75"/>
  <cols>
    <col min="1" max="4" width="10.85546875" style="1" customWidth="1"/>
    <col min="5" max="9" width="10.85546875" style="1" hidden="1" customWidth="1"/>
    <col min="10" max="10" width="10.85546875" style="1" customWidth="1"/>
    <col min="11" max="11" width="22.5703125" style="1" customWidth="1"/>
    <col min="12" max="12" width="40.5703125" style="15" customWidth="1"/>
    <col min="13" max="13" width="24.7109375" style="2" bestFit="1" customWidth="1"/>
    <col min="14" max="14" width="24.42578125" style="2" customWidth="1"/>
    <col min="15" max="15" width="27.5703125" style="2" bestFit="1" customWidth="1"/>
    <col min="16" max="16" width="10.7109375" style="2" bestFit="1" customWidth="1"/>
    <col min="17" max="257" width="8.5703125" style="2"/>
    <col min="258" max="16384" width="8.5703125" style="11"/>
  </cols>
  <sheetData>
    <row r="1" spans="1:16" s="2" customFormat="1">
      <c r="A1" s="48" t="s">
        <v>131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s="2" customFormat="1">
      <c r="A2" s="49" t="s">
        <v>130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s="2" customFormat="1" ht="31.5">
      <c r="A3" s="48" t="s">
        <v>127</v>
      </c>
      <c r="B3" s="48"/>
      <c r="C3" s="52">
        <v>509617.984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" t="s">
        <v>126</v>
      </c>
      <c r="P3" s="6" t="s">
        <v>125</v>
      </c>
    </row>
    <row r="4" spans="1:16" s="2" customFormat="1" ht="31.5">
      <c r="A4" s="48" t="s">
        <v>123</v>
      </c>
      <c r="B4" s="48"/>
      <c r="C4" s="52">
        <v>2604680.6460000002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" t="s">
        <v>122</v>
      </c>
      <c r="P4" s="6" t="s">
        <v>121</v>
      </c>
    </row>
    <row r="5" spans="1:16" s="2" customFormat="1">
      <c r="A5" s="48" t="s">
        <v>118</v>
      </c>
      <c r="B5" s="48"/>
      <c r="C5" s="52">
        <v>48.677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" t="s">
        <v>117</v>
      </c>
      <c r="P5" s="7">
        <v>40</v>
      </c>
    </row>
    <row r="6" spans="1:16" s="2" customFormat="1">
      <c r="A6" s="48" t="s">
        <v>116</v>
      </c>
      <c r="B6" s="48"/>
      <c r="C6" s="51" t="s">
        <v>186</v>
      </c>
      <c r="D6" s="51"/>
      <c r="E6" s="52"/>
      <c r="F6" s="52"/>
      <c r="G6" s="52"/>
      <c r="H6" s="52"/>
      <c r="I6" s="52"/>
      <c r="J6" s="52"/>
      <c r="K6" s="52"/>
      <c r="L6" s="52"/>
      <c r="M6" s="52"/>
      <c r="N6" s="52"/>
      <c r="O6" s="5" t="s">
        <v>115</v>
      </c>
      <c r="P6" s="9" t="s">
        <v>114</v>
      </c>
    </row>
    <row r="7" spans="1:16" s="3" customFormat="1">
      <c r="A7" s="50" t="s">
        <v>112</v>
      </c>
      <c r="B7" s="50"/>
      <c r="C7" s="50"/>
      <c r="D7" s="50" t="s">
        <v>110</v>
      </c>
      <c r="E7" s="50" t="s">
        <v>109</v>
      </c>
      <c r="F7" s="50" t="s">
        <v>107</v>
      </c>
      <c r="G7" s="50" t="s">
        <v>106</v>
      </c>
      <c r="H7" s="50" t="s">
        <v>104</v>
      </c>
      <c r="I7" s="50" t="s">
        <v>103</v>
      </c>
      <c r="J7" s="54" t="s">
        <v>185</v>
      </c>
      <c r="K7" s="50" t="s">
        <v>100</v>
      </c>
      <c r="L7" s="48" t="s">
        <v>99</v>
      </c>
      <c r="M7" s="48" t="s">
        <v>97</v>
      </c>
      <c r="N7" s="48" t="s">
        <v>102</v>
      </c>
      <c r="O7" s="48" t="s">
        <v>95</v>
      </c>
      <c r="P7" s="48" t="s">
        <v>94</v>
      </c>
    </row>
    <row r="8" spans="1:16">
      <c r="A8" s="10" t="s">
        <v>93</v>
      </c>
      <c r="B8" s="10" t="s">
        <v>120</v>
      </c>
      <c r="C8" s="10" t="s">
        <v>92</v>
      </c>
      <c r="D8" s="50"/>
      <c r="E8" s="50"/>
      <c r="F8" s="50"/>
      <c r="G8" s="50"/>
      <c r="H8" s="50"/>
      <c r="I8" s="50"/>
      <c r="J8" s="55"/>
      <c r="K8" s="50"/>
      <c r="L8" s="48"/>
      <c r="M8" s="48"/>
      <c r="N8" s="48"/>
      <c r="O8" s="48"/>
      <c r="P8" s="48"/>
    </row>
    <row r="9" spans="1:16">
      <c r="A9" s="8">
        <v>0</v>
      </c>
      <c r="B9" s="8">
        <v>0.25</v>
      </c>
      <c r="C9" s="8">
        <f>B9-A9</f>
        <v>0.25</v>
      </c>
      <c r="D9" s="8">
        <v>0</v>
      </c>
      <c r="E9" s="8">
        <v>0</v>
      </c>
      <c r="F9" s="8">
        <f t="shared" ref="F9:F39" si="0">(E9/C9)*100</f>
        <v>0</v>
      </c>
      <c r="G9" s="8">
        <v>0.25</v>
      </c>
      <c r="H9" s="8">
        <f>G9</f>
        <v>0.25</v>
      </c>
      <c r="I9" s="8" t="s">
        <v>135</v>
      </c>
      <c r="J9" s="8" t="s">
        <v>135</v>
      </c>
      <c r="K9" s="8" t="s">
        <v>132</v>
      </c>
      <c r="L9" s="12" t="s">
        <v>139</v>
      </c>
      <c r="M9" s="6" t="s">
        <v>88</v>
      </c>
      <c r="N9" s="8" t="s">
        <v>89</v>
      </c>
      <c r="O9" s="8" t="s">
        <v>139</v>
      </c>
      <c r="P9" s="8"/>
    </row>
    <row r="10" spans="1:16">
      <c r="A10" s="8">
        <f>B9</f>
        <v>0.25</v>
      </c>
      <c r="B10" s="8">
        <v>0.5</v>
      </c>
      <c r="C10" s="8">
        <f t="shared" ref="C10:C73" si="1">B10-A10</f>
        <v>0.25</v>
      </c>
      <c r="D10" s="8">
        <v>0</v>
      </c>
      <c r="E10" s="8">
        <v>0</v>
      </c>
      <c r="F10" s="8">
        <f t="shared" si="0"/>
        <v>0</v>
      </c>
      <c r="G10" s="8">
        <v>0.25</v>
      </c>
      <c r="H10" s="8">
        <f t="shared" ref="H10:H35" si="2">H9+G10</f>
        <v>0.5</v>
      </c>
      <c r="I10" s="8" t="s">
        <v>135</v>
      </c>
      <c r="J10" s="8" t="s">
        <v>135</v>
      </c>
      <c r="K10" s="8" t="s">
        <v>132</v>
      </c>
      <c r="L10" s="12" t="s">
        <v>139</v>
      </c>
      <c r="M10" s="6" t="s">
        <v>88</v>
      </c>
      <c r="N10" s="8" t="s">
        <v>86</v>
      </c>
      <c r="O10" s="8" t="s">
        <v>139</v>
      </c>
      <c r="P10" s="8"/>
    </row>
    <row r="11" spans="1:16">
      <c r="A11" s="8">
        <f>B10</f>
        <v>0.5</v>
      </c>
      <c r="B11" s="8">
        <v>0.7</v>
      </c>
      <c r="C11" s="8">
        <f t="shared" si="1"/>
        <v>0.19999999999999996</v>
      </c>
      <c r="D11" s="8">
        <v>0.2</v>
      </c>
      <c r="E11" s="8">
        <v>0.2</v>
      </c>
      <c r="F11" s="8">
        <f t="shared" si="0"/>
        <v>100.00000000000003</v>
      </c>
      <c r="G11" s="8">
        <v>0.2</v>
      </c>
      <c r="H11" s="8">
        <f t="shared" si="2"/>
        <v>0.7</v>
      </c>
      <c r="I11" s="8" t="s">
        <v>135</v>
      </c>
      <c r="J11" s="8" t="s">
        <v>135</v>
      </c>
      <c r="K11" s="8" t="s">
        <v>132</v>
      </c>
      <c r="L11" s="12" t="s">
        <v>139</v>
      </c>
      <c r="M11" s="6" t="s">
        <v>88</v>
      </c>
      <c r="N11" s="8" t="s">
        <v>86</v>
      </c>
      <c r="O11" s="8" t="s">
        <v>139</v>
      </c>
      <c r="P11" s="8"/>
    </row>
    <row r="12" spans="1:16">
      <c r="A12" s="8">
        <f>B11</f>
        <v>0.7</v>
      </c>
      <c r="B12" s="8">
        <v>0.9</v>
      </c>
      <c r="C12" s="8">
        <f t="shared" si="1"/>
        <v>0.20000000000000007</v>
      </c>
      <c r="D12" s="8">
        <v>0.2</v>
      </c>
      <c r="E12" s="8">
        <v>0.2</v>
      </c>
      <c r="F12" s="8">
        <f t="shared" si="0"/>
        <v>99.999999999999972</v>
      </c>
      <c r="G12" s="8">
        <v>0.2</v>
      </c>
      <c r="H12" s="8">
        <f t="shared" si="2"/>
        <v>0.89999999999999991</v>
      </c>
      <c r="I12" s="8" t="s">
        <v>135</v>
      </c>
      <c r="J12" s="8" t="s">
        <v>135</v>
      </c>
      <c r="K12" s="8" t="s">
        <v>132</v>
      </c>
      <c r="L12" s="12" t="s">
        <v>139</v>
      </c>
      <c r="M12" s="6" t="s">
        <v>88</v>
      </c>
      <c r="N12" s="8" t="s">
        <v>86</v>
      </c>
      <c r="O12" s="8" t="s">
        <v>139</v>
      </c>
      <c r="P12" s="8"/>
    </row>
    <row r="13" spans="1:16">
      <c r="A13" s="8">
        <f>B12</f>
        <v>0.9</v>
      </c>
      <c r="B13" s="8">
        <v>1</v>
      </c>
      <c r="C13" s="8">
        <f t="shared" si="1"/>
        <v>9.9999999999999978E-2</v>
      </c>
      <c r="D13" s="8">
        <v>0.1</v>
      </c>
      <c r="E13" s="8">
        <v>0.1</v>
      </c>
      <c r="F13" s="8">
        <f t="shared" si="0"/>
        <v>100.00000000000003</v>
      </c>
      <c r="G13" s="8">
        <v>0.1</v>
      </c>
      <c r="H13" s="8">
        <f t="shared" si="2"/>
        <v>0.99999999999999989</v>
      </c>
      <c r="I13" s="8" t="s">
        <v>135</v>
      </c>
      <c r="J13" s="8" t="s">
        <v>135</v>
      </c>
      <c r="K13" s="8" t="s">
        <v>132</v>
      </c>
      <c r="L13" s="12" t="s">
        <v>139</v>
      </c>
      <c r="M13" s="6" t="s">
        <v>88</v>
      </c>
      <c r="N13" s="8" t="s">
        <v>86</v>
      </c>
      <c r="O13" s="8" t="s">
        <v>139</v>
      </c>
      <c r="P13" s="8"/>
    </row>
    <row r="14" spans="1:16">
      <c r="A14" s="8">
        <v>1</v>
      </c>
      <c r="B14" s="8">
        <v>1.5</v>
      </c>
      <c r="C14" s="8">
        <f t="shared" si="1"/>
        <v>0.5</v>
      </c>
      <c r="D14" s="8">
        <v>0.4</v>
      </c>
      <c r="E14" s="8">
        <v>0.4</v>
      </c>
      <c r="F14" s="8">
        <f t="shared" si="0"/>
        <v>80</v>
      </c>
      <c r="G14" s="8">
        <v>0.5</v>
      </c>
      <c r="H14" s="8">
        <f t="shared" si="2"/>
        <v>1.5</v>
      </c>
      <c r="I14" s="8" t="s">
        <v>135</v>
      </c>
      <c r="J14" s="8" t="s">
        <v>135</v>
      </c>
      <c r="K14" s="8" t="s">
        <v>132</v>
      </c>
      <c r="L14" s="12" t="s">
        <v>139</v>
      </c>
      <c r="M14" s="6" t="s">
        <v>88</v>
      </c>
      <c r="N14" s="8" t="s">
        <v>86</v>
      </c>
      <c r="O14" s="8" t="s">
        <v>139</v>
      </c>
      <c r="P14" s="8"/>
    </row>
    <row r="15" spans="1:16">
      <c r="A15" s="8">
        <f t="shared" ref="A15:A31" si="3">B14</f>
        <v>1.5</v>
      </c>
      <c r="B15" s="8">
        <v>1.75</v>
      </c>
      <c r="C15" s="8">
        <f t="shared" si="1"/>
        <v>0.25</v>
      </c>
      <c r="D15" s="8">
        <v>0.25</v>
      </c>
      <c r="E15" s="8">
        <v>0.25</v>
      </c>
      <c r="F15" s="8">
        <f t="shared" si="0"/>
        <v>100</v>
      </c>
      <c r="G15" s="8">
        <v>0.25</v>
      </c>
      <c r="H15" s="8">
        <f t="shared" si="2"/>
        <v>1.75</v>
      </c>
      <c r="I15" s="8" t="s">
        <v>135</v>
      </c>
      <c r="J15" s="8" t="s">
        <v>135</v>
      </c>
      <c r="K15" s="8" t="s">
        <v>132</v>
      </c>
      <c r="L15" s="12" t="s">
        <v>139</v>
      </c>
      <c r="M15" s="6" t="s">
        <v>98</v>
      </c>
      <c r="N15" s="8" t="s">
        <v>86</v>
      </c>
      <c r="O15" s="8" t="s">
        <v>139</v>
      </c>
      <c r="P15" s="8"/>
    </row>
    <row r="16" spans="1:16">
      <c r="A16" s="8">
        <f t="shared" si="3"/>
        <v>1.75</v>
      </c>
      <c r="B16" s="8">
        <v>2</v>
      </c>
      <c r="C16" s="8">
        <f t="shared" si="1"/>
        <v>0.25</v>
      </c>
      <c r="D16" s="8">
        <v>0.25</v>
      </c>
      <c r="E16" s="8">
        <v>0.25</v>
      </c>
      <c r="F16" s="8">
        <f t="shared" si="0"/>
        <v>100</v>
      </c>
      <c r="G16" s="8">
        <v>0.25</v>
      </c>
      <c r="H16" s="8">
        <f t="shared" si="2"/>
        <v>2</v>
      </c>
      <c r="I16" s="8" t="s">
        <v>135</v>
      </c>
      <c r="J16" s="8" t="s">
        <v>135</v>
      </c>
      <c r="K16" s="8" t="s">
        <v>132</v>
      </c>
      <c r="L16" s="12" t="s">
        <v>139</v>
      </c>
      <c r="M16" s="6" t="s">
        <v>98</v>
      </c>
      <c r="N16" s="8" t="s">
        <v>86</v>
      </c>
      <c r="O16" s="8" t="s">
        <v>139</v>
      </c>
      <c r="P16" s="8"/>
    </row>
    <row r="17" spans="1:16">
      <c r="A17" s="8">
        <f t="shared" si="3"/>
        <v>2</v>
      </c>
      <c r="B17" s="8">
        <v>2.2000000000000002</v>
      </c>
      <c r="C17" s="8">
        <f t="shared" si="1"/>
        <v>0.20000000000000018</v>
      </c>
      <c r="D17" s="8">
        <v>0.2</v>
      </c>
      <c r="E17" s="8">
        <v>0.2</v>
      </c>
      <c r="F17" s="8">
        <f t="shared" si="0"/>
        <v>99.999999999999915</v>
      </c>
      <c r="G17" s="8">
        <v>0.2</v>
      </c>
      <c r="H17" s="8">
        <f t="shared" si="2"/>
        <v>2.2000000000000002</v>
      </c>
      <c r="I17" s="8" t="s">
        <v>135</v>
      </c>
      <c r="J17" s="8" t="s">
        <v>135</v>
      </c>
      <c r="K17" s="8" t="s">
        <v>132</v>
      </c>
      <c r="L17" s="12" t="s">
        <v>139</v>
      </c>
      <c r="M17" s="6" t="s">
        <v>98</v>
      </c>
      <c r="N17" s="8" t="s">
        <v>86</v>
      </c>
      <c r="O17" s="8" t="s">
        <v>139</v>
      </c>
      <c r="P17" s="8"/>
    </row>
    <row r="18" spans="1:16">
      <c r="A18" s="8">
        <f t="shared" si="3"/>
        <v>2.2000000000000002</v>
      </c>
      <c r="B18" s="8">
        <v>2.4</v>
      </c>
      <c r="C18" s="8">
        <f t="shared" si="1"/>
        <v>0.19999999999999973</v>
      </c>
      <c r="D18" s="8">
        <v>0.2</v>
      </c>
      <c r="E18" s="8">
        <v>0.2</v>
      </c>
      <c r="F18" s="8">
        <f t="shared" si="0"/>
        <v>100.00000000000013</v>
      </c>
      <c r="G18" s="8">
        <v>0.2</v>
      </c>
      <c r="H18" s="8">
        <f t="shared" si="2"/>
        <v>2.4000000000000004</v>
      </c>
      <c r="I18" s="8" t="s">
        <v>135</v>
      </c>
      <c r="J18" s="8" t="s">
        <v>135</v>
      </c>
      <c r="K18" s="8" t="s">
        <v>132</v>
      </c>
      <c r="L18" s="12" t="s">
        <v>139</v>
      </c>
      <c r="M18" s="6" t="s">
        <v>98</v>
      </c>
      <c r="N18" s="8" t="s">
        <v>86</v>
      </c>
      <c r="O18" s="8" t="s">
        <v>139</v>
      </c>
      <c r="P18" s="8"/>
    </row>
    <row r="19" spans="1:16">
      <c r="A19" s="8">
        <f t="shared" si="3"/>
        <v>2.4</v>
      </c>
      <c r="B19" s="8">
        <v>2.6</v>
      </c>
      <c r="C19" s="8">
        <f t="shared" si="1"/>
        <v>0.20000000000000018</v>
      </c>
      <c r="D19" s="8">
        <v>0.2</v>
      </c>
      <c r="E19" s="8">
        <v>0.2</v>
      </c>
      <c r="F19" s="8">
        <f t="shared" si="0"/>
        <v>99.999999999999915</v>
      </c>
      <c r="G19" s="8">
        <v>0.2</v>
      </c>
      <c r="H19" s="8">
        <f t="shared" si="2"/>
        <v>2.6000000000000005</v>
      </c>
      <c r="I19" s="8" t="s">
        <v>135</v>
      </c>
      <c r="J19" s="8" t="s">
        <v>135</v>
      </c>
      <c r="K19" s="8" t="s">
        <v>132</v>
      </c>
      <c r="L19" s="12" t="s">
        <v>139</v>
      </c>
      <c r="M19" s="6" t="s">
        <v>98</v>
      </c>
      <c r="N19" s="8" t="s">
        <v>86</v>
      </c>
      <c r="O19" s="8" t="s">
        <v>139</v>
      </c>
      <c r="P19" s="8"/>
    </row>
    <row r="20" spans="1:16">
      <c r="A20" s="8">
        <f t="shared" si="3"/>
        <v>2.6</v>
      </c>
      <c r="B20" s="8">
        <v>2.8</v>
      </c>
      <c r="C20" s="8">
        <f t="shared" si="1"/>
        <v>0.19999999999999973</v>
      </c>
      <c r="D20" s="8">
        <v>0.2</v>
      </c>
      <c r="E20" s="8">
        <v>0.2</v>
      </c>
      <c r="F20" s="8">
        <f t="shared" si="0"/>
        <v>100.00000000000013</v>
      </c>
      <c r="G20" s="8">
        <v>0.2</v>
      </c>
      <c r="H20" s="8">
        <f t="shared" si="2"/>
        <v>2.8000000000000007</v>
      </c>
      <c r="I20" s="8" t="s">
        <v>135</v>
      </c>
      <c r="J20" s="8" t="s">
        <v>135</v>
      </c>
      <c r="K20" s="8" t="s">
        <v>132</v>
      </c>
      <c r="L20" s="12" t="s">
        <v>139</v>
      </c>
      <c r="M20" s="6" t="s">
        <v>98</v>
      </c>
      <c r="N20" s="8" t="s">
        <v>86</v>
      </c>
      <c r="O20" s="8" t="s">
        <v>139</v>
      </c>
      <c r="P20" s="8"/>
    </row>
    <row r="21" spans="1:16">
      <c r="A21" s="8">
        <f t="shared" si="3"/>
        <v>2.8</v>
      </c>
      <c r="B21" s="8">
        <v>3</v>
      </c>
      <c r="C21" s="8">
        <f t="shared" si="1"/>
        <v>0.20000000000000018</v>
      </c>
      <c r="D21" s="8">
        <v>0.2</v>
      </c>
      <c r="E21" s="8">
        <v>0.2</v>
      </c>
      <c r="F21" s="8">
        <f t="shared" si="0"/>
        <v>99.999999999999915</v>
      </c>
      <c r="G21" s="8">
        <v>0.2</v>
      </c>
      <c r="H21" s="8">
        <f t="shared" si="2"/>
        <v>3.0000000000000009</v>
      </c>
      <c r="I21" s="8" t="s">
        <v>135</v>
      </c>
      <c r="J21" s="8" t="s">
        <v>135</v>
      </c>
      <c r="K21" s="8" t="s">
        <v>132</v>
      </c>
      <c r="L21" s="12" t="s">
        <v>139</v>
      </c>
      <c r="M21" s="6" t="s">
        <v>98</v>
      </c>
      <c r="N21" s="8" t="s">
        <v>86</v>
      </c>
      <c r="O21" s="8" t="s">
        <v>139</v>
      </c>
      <c r="P21" s="8"/>
    </row>
    <row r="22" spans="1:16">
      <c r="A22" s="8">
        <f t="shared" si="3"/>
        <v>3</v>
      </c>
      <c r="B22" s="8">
        <v>3.5</v>
      </c>
      <c r="C22" s="8">
        <f t="shared" si="1"/>
        <v>0.5</v>
      </c>
      <c r="D22" s="8">
        <v>0.5</v>
      </c>
      <c r="E22" s="8">
        <v>0.5</v>
      </c>
      <c r="F22" s="8">
        <f t="shared" si="0"/>
        <v>100</v>
      </c>
      <c r="G22" s="8">
        <v>0.5</v>
      </c>
      <c r="H22" s="8">
        <f t="shared" si="2"/>
        <v>3.5000000000000009</v>
      </c>
      <c r="I22" s="8" t="s">
        <v>135</v>
      </c>
      <c r="J22" s="8" t="s">
        <v>135</v>
      </c>
      <c r="K22" s="8" t="s">
        <v>132</v>
      </c>
      <c r="L22" s="12" t="s">
        <v>139</v>
      </c>
      <c r="M22" s="6" t="s">
        <v>98</v>
      </c>
      <c r="N22" s="8" t="s">
        <v>86</v>
      </c>
      <c r="O22" s="8" t="s">
        <v>139</v>
      </c>
      <c r="P22" s="8"/>
    </row>
    <row r="23" spans="1:16">
      <c r="A23" s="8">
        <f t="shared" si="3"/>
        <v>3.5</v>
      </c>
      <c r="B23" s="8">
        <v>3.75</v>
      </c>
      <c r="C23" s="8">
        <f t="shared" si="1"/>
        <v>0.25</v>
      </c>
      <c r="D23" s="8">
        <v>0.25</v>
      </c>
      <c r="E23" s="8">
        <v>0.25</v>
      </c>
      <c r="F23" s="8">
        <f t="shared" si="0"/>
        <v>100</v>
      </c>
      <c r="G23" s="8">
        <v>0.25</v>
      </c>
      <c r="H23" s="8">
        <f t="shared" si="2"/>
        <v>3.7500000000000009</v>
      </c>
      <c r="I23" s="8" t="s">
        <v>135</v>
      </c>
      <c r="J23" s="8" t="s">
        <v>135</v>
      </c>
      <c r="K23" s="8" t="s">
        <v>132</v>
      </c>
      <c r="L23" s="12" t="s">
        <v>139</v>
      </c>
      <c r="M23" s="6" t="s">
        <v>98</v>
      </c>
      <c r="N23" s="8" t="s">
        <v>86</v>
      </c>
      <c r="O23" s="8" t="s">
        <v>139</v>
      </c>
      <c r="P23" s="8"/>
    </row>
    <row r="24" spans="1:16">
      <c r="A24" s="8">
        <f t="shared" si="3"/>
        <v>3.75</v>
      </c>
      <c r="B24" s="8">
        <v>4</v>
      </c>
      <c r="C24" s="8">
        <f t="shared" si="1"/>
        <v>0.25</v>
      </c>
      <c r="D24" s="8">
        <v>0.25</v>
      </c>
      <c r="E24" s="8">
        <v>0.25</v>
      </c>
      <c r="F24" s="8">
        <f t="shared" si="0"/>
        <v>100</v>
      </c>
      <c r="G24" s="8">
        <v>0.25</v>
      </c>
      <c r="H24" s="8">
        <f t="shared" si="2"/>
        <v>4.0000000000000009</v>
      </c>
      <c r="I24" s="8" t="s">
        <v>135</v>
      </c>
      <c r="J24" s="8" t="s">
        <v>135</v>
      </c>
      <c r="K24" s="8" t="s">
        <v>132</v>
      </c>
      <c r="L24" s="12" t="s">
        <v>139</v>
      </c>
      <c r="M24" s="6" t="s">
        <v>98</v>
      </c>
      <c r="N24" s="8" t="s">
        <v>86</v>
      </c>
      <c r="O24" s="8" t="s">
        <v>139</v>
      </c>
      <c r="P24" s="8"/>
    </row>
    <row r="25" spans="1:16">
      <c r="A25" s="8">
        <f t="shared" si="3"/>
        <v>4</v>
      </c>
      <c r="B25" s="8">
        <v>4.0999999999999996</v>
      </c>
      <c r="C25" s="8">
        <f t="shared" si="1"/>
        <v>9.9999999999999645E-2</v>
      </c>
      <c r="D25" s="8">
        <v>0.1</v>
      </c>
      <c r="E25" s="8">
        <v>0.1</v>
      </c>
      <c r="F25" s="8">
        <f t="shared" si="0"/>
        <v>100.00000000000036</v>
      </c>
      <c r="G25" s="8">
        <v>9.9999999999999603E-2</v>
      </c>
      <c r="H25" s="8">
        <f t="shared" si="2"/>
        <v>4.1000000000000005</v>
      </c>
      <c r="I25" s="8" t="s">
        <v>135</v>
      </c>
      <c r="J25" s="8" t="s">
        <v>135</v>
      </c>
      <c r="K25" s="8" t="s">
        <v>132</v>
      </c>
      <c r="L25" s="12" t="s">
        <v>139</v>
      </c>
      <c r="M25" s="6" t="s">
        <v>88</v>
      </c>
      <c r="N25" s="8" t="s">
        <v>86</v>
      </c>
      <c r="O25" s="8" t="s">
        <v>139</v>
      </c>
      <c r="P25" s="8"/>
    </row>
    <row r="26" spans="1:16">
      <c r="A26" s="8">
        <f t="shared" si="3"/>
        <v>4.0999999999999996</v>
      </c>
      <c r="B26" s="8">
        <v>4.2</v>
      </c>
      <c r="C26" s="8">
        <f t="shared" si="1"/>
        <v>0.10000000000000053</v>
      </c>
      <c r="D26" s="8">
        <v>0.1</v>
      </c>
      <c r="E26" s="8">
        <v>0.1</v>
      </c>
      <c r="F26" s="8">
        <f t="shared" si="0"/>
        <v>99.99999999999946</v>
      </c>
      <c r="G26" s="8">
        <v>0.1</v>
      </c>
      <c r="H26" s="8">
        <f t="shared" si="2"/>
        <v>4.2</v>
      </c>
      <c r="I26" s="8" t="s">
        <v>135</v>
      </c>
      <c r="J26" s="8" t="s">
        <v>135</v>
      </c>
      <c r="K26" s="8" t="s">
        <v>132</v>
      </c>
      <c r="L26" s="12" t="s">
        <v>139</v>
      </c>
      <c r="M26" s="6" t="s">
        <v>98</v>
      </c>
      <c r="N26" s="8" t="s">
        <v>86</v>
      </c>
      <c r="O26" s="8" t="s">
        <v>139</v>
      </c>
      <c r="P26" s="8"/>
    </row>
    <row r="27" spans="1:16">
      <c r="A27" s="8">
        <f t="shared" si="3"/>
        <v>4.2</v>
      </c>
      <c r="B27" s="8">
        <v>4.4000000000000004</v>
      </c>
      <c r="C27" s="8">
        <f t="shared" si="1"/>
        <v>0.20000000000000018</v>
      </c>
      <c r="D27" s="8">
        <v>0.2</v>
      </c>
      <c r="E27" s="8">
        <v>0.2</v>
      </c>
      <c r="F27" s="8">
        <f t="shared" si="0"/>
        <v>99.999999999999915</v>
      </c>
      <c r="G27" s="8">
        <v>0.2</v>
      </c>
      <c r="H27" s="8">
        <f t="shared" si="2"/>
        <v>4.4000000000000004</v>
      </c>
      <c r="I27" s="8" t="s">
        <v>135</v>
      </c>
      <c r="J27" s="8" t="s">
        <v>135</v>
      </c>
      <c r="K27" s="8" t="s">
        <v>132</v>
      </c>
      <c r="L27" s="12" t="s">
        <v>139</v>
      </c>
      <c r="M27" s="6" t="s">
        <v>98</v>
      </c>
      <c r="N27" s="8" t="s">
        <v>86</v>
      </c>
      <c r="O27" s="8" t="s">
        <v>139</v>
      </c>
      <c r="P27" s="8"/>
    </row>
    <row r="28" spans="1:16">
      <c r="A28" s="8">
        <f t="shared" si="3"/>
        <v>4.4000000000000004</v>
      </c>
      <c r="B28" s="8">
        <v>4.7</v>
      </c>
      <c r="C28" s="8">
        <f t="shared" si="1"/>
        <v>0.29999999999999982</v>
      </c>
      <c r="D28" s="8">
        <v>0.3</v>
      </c>
      <c r="E28" s="8">
        <v>0.3</v>
      </c>
      <c r="F28" s="8">
        <f t="shared" si="0"/>
        <v>100.00000000000004</v>
      </c>
      <c r="G28" s="8">
        <v>0.3</v>
      </c>
      <c r="H28" s="8">
        <f t="shared" si="2"/>
        <v>4.7</v>
      </c>
      <c r="I28" s="8" t="s">
        <v>135</v>
      </c>
      <c r="J28" s="8" t="s">
        <v>135</v>
      </c>
      <c r="K28" s="8" t="s">
        <v>132</v>
      </c>
      <c r="L28" s="8" t="s">
        <v>140</v>
      </c>
      <c r="M28" s="6" t="s">
        <v>80</v>
      </c>
      <c r="N28" s="8" t="s">
        <v>86</v>
      </c>
      <c r="O28" s="8" t="s">
        <v>140</v>
      </c>
      <c r="P28" s="8"/>
    </row>
    <row r="29" spans="1:16">
      <c r="A29" s="8">
        <f t="shared" si="3"/>
        <v>4.7</v>
      </c>
      <c r="B29" s="8">
        <v>5</v>
      </c>
      <c r="C29" s="8">
        <f t="shared" si="1"/>
        <v>0.29999999999999982</v>
      </c>
      <c r="D29" s="8">
        <v>0.3</v>
      </c>
      <c r="E29" s="8">
        <v>0.3</v>
      </c>
      <c r="F29" s="8">
        <f t="shared" si="0"/>
        <v>100.00000000000004</v>
      </c>
      <c r="G29" s="8">
        <v>0.3</v>
      </c>
      <c r="H29" s="8">
        <f t="shared" si="2"/>
        <v>5</v>
      </c>
      <c r="I29" s="8" t="s">
        <v>135</v>
      </c>
      <c r="J29" s="8" t="s">
        <v>135</v>
      </c>
      <c r="K29" s="8" t="s">
        <v>132</v>
      </c>
      <c r="L29" s="8" t="s">
        <v>140</v>
      </c>
      <c r="M29" s="6" t="s">
        <v>78</v>
      </c>
      <c r="N29" s="8"/>
      <c r="O29" s="8" t="s">
        <v>140</v>
      </c>
      <c r="P29" s="8"/>
    </row>
    <row r="30" spans="1:16">
      <c r="A30" s="8">
        <f t="shared" si="3"/>
        <v>5</v>
      </c>
      <c r="B30" s="8">
        <v>5.5</v>
      </c>
      <c r="C30" s="8">
        <f t="shared" si="1"/>
        <v>0.5</v>
      </c>
      <c r="D30" s="8">
        <v>0.4</v>
      </c>
      <c r="E30" s="8">
        <v>0.4</v>
      </c>
      <c r="F30" s="8">
        <f t="shared" si="0"/>
        <v>80</v>
      </c>
      <c r="G30" s="8">
        <v>0.5</v>
      </c>
      <c r="H30" s="8">
        <f t="shared" si="2"/>
        <v>5.5</v>
      </c>
      <c r="I30" s="8" t="s">
        <v>135</v>
      </c>
      <c r="J30" s="8" t="s">
        <v>135</v>
      </c>
      <c r="K30" s="8" t="s">
        <v>132</v>
      </c>
      <c r="L30" s="8" t="s">
        <v>138</v>
      </c>
      <c r="M30" s="6" t="s">
        <v>98</v>
      </c>
      <c r="N30" s="8" t="s">
        <v>86</v>
      </c>
      <c r="O30" s="8" t="s">
        <v>138</v>
      </c>
      <c r="P30" s="8"/>
    </row>
    <row r="31" spans="1:16">
      <c r="A31" s="8">
        <f t="shared" si="3"/>
        <v>5.5</v>
      </c>
      <c r="B31" s="8">
        <v>6</v>
      </c>
      <c r="C31" s="8">
        <f t="shared" si="1"/>
        <v>0.5</v>
      </c>
      <c r="D31" s="8">
        <v>0.13</v>
      </c>
      <c r="E31" s="8">
        <v>0.13</v>
      </c>
      <c r="F31" s="8">
        <f t="shared" si="0"/>
        <v>26</v>
      </c>
      <c r="G31" s="8">
        <v>0.5</v>
      </c>
      <c r="H31" s="8">
        <f t="shared" si="2"/>
        <v>6</v>
      </c>
      <c r="I31" s="8" t="s">
        <v>135</v>
      </c>
      <c r="J31" s="8" t="s">
        <v>135</v>
      </c>
      <c r="K31" s="8" t="s">
        <v>133</v>
      </c>
      <c r="L31" s="8" t="s">
        <v>138</v>
      </c>
      <c r="M31" s="6" t="s">
        <v>77</v>
      </c>
      <c r="N31" s="8" t="s">
        <v>86</v>
      </c>
      <c r="O31" s="8" t="s">
        <v>138</v>
      </c>
      <c r="P31" s="8"/>
    </row>
    <row r="32" spans="1:16">
      <c r="A32" s="8">
        <v>6</v>
      </c>
      <c r="B32" s="8">
        <v>6.25</v>
      </c>
      <c r="C32" s="8">
        <f t="shared" si="1"/>
        <v>0.25</v>
      </c>
      <c r="D32" s="8">
        <v>0.12</v>
      </c>
      <c r="E32" s="8">
        <v>0.12</v>
      </c>
      <c r="F32" s="8">
        <f t="shared" si="0"/>
        <v>48</v>
      </c>
      <c r="G32" s="8">
        <v>0.25</v>
      </c>
      <c r="H32" s="8">
        <f t="shared" si="2"/>
        <v>6.25</v>
      </c>
      <c r="I32" s="8" t="s">
        <v>135</v>
      </c>
      <c r="J32" s="8" t="s">
        <v>135</v>
      </c>
      <c r="K32" s="8" t="s">
        <v>133</v>
      </c>
      <c r="L32" s="8" t="s">
        <v>138</v>
      </c>
      <c r="M32" s="6" t="s">
        <v>77</v>
      </c>
      <c r="N32" s="8" t="s">
        <v>86</v>
      </c>
      <c r="O32" s="8" t="s">
        <v>138</v>
      </c>
      <c r="P32" s="8"/>
    </row>
    <row r="33" spans="1:16">
      <c r="A33" s="8">
        <v>6.25</v>
      </c>
      <c r="B33" s="8">
        <v>6.75</v>
      </c>
      <c r="C33" s="8">
        <f t="shared" si="1"/>
        <v>0.5</v>
      </c>
      <c r="D33" s="8">
        <v>0.2</v>
      </c>
      <c r="E33" s="8">
        <v>0.2</v>
      </c>
      <c r="F33" s="8">
        <f t="shared" si="0"/>
        <v>40</v>
      </c>
      <c r="G33" s="8">
        <v>0.5</v>
      </c>
      <c r="H33" s="8">
        <f t="shared" si="2"/>
        <v>6.75</v>
      </c>
      <c r="I33" s="8" t="s">
        <v>135</v>
      </c>
      <c r="J33" s="8" t="s">
        <v>135</v>
      </c>
      <c r="K33" s="8" t="s">
        <v>133</v>
      </c>
      <c r="L33" s="6" t="s">
        <v>149</v>
      </c>
      <c r="M33" s="6" t="s">
        <v>9</v>
      </c>
      <c r="N33" s="8"/>
      <c r="O33" s="8" t="s">
        <v>138</v>
      </c>
      <c r="P33" s="8"/>
    </row>
    <row r="34" spans="1:16">
      <c r="A34" s="8">
        <f>B33</f>
        <v>6.75</v>
      </c>
      <c r="B34" s="8">
        <v>7</v>
      </c>
      <c r="C34" s="8">
        <f t="shared" si="1"/>
        <v>0.25</v>
      </c>
      <c r="D34" s="8">
        <v>0.4</v>
      </c>
      <c r="E34" s="8">
        <v>0.4</v>
      </c>
      <c r="F34" s="8">
        <f t="shared" si="0"/>
        <v>160</v>
      </c>
      <c r="G34" s="8">
        <v>0.25</v>
      </c>
      <c r="H34" s="8">
        <f t="shared" si="2"/>
        <v>7</v>
      </c>
      <c r="I34" s="8" t="s">
        <v>135</v>
      </c>
      <c r="J34" s="8" t="s">
        <v>135</v>
      </c>
      <c r="K34" s="8" t="s">
        <v>133</v>
      </c>
      <c r="L34" s="6" t="s">
        <v>149</v>
      </c>
      <c r="M34" s="6" t="s">
        <v>74</v>
      </c>
      <c r="N34" s="8" t="s">
        <v>86</v>
      </c>
      <c r="O34" s="8" t="s">
        <v>138</v>
      </c>
      <c r="P34" s="8"/>
    </row>
    <row r="35" spans="1:16" ht="63">
      <c r="A35" s="8">
        <f>B34</f>
        <v>7</v>
      </c>
      <c r="B35" s="8">
        <v>7.5</v>
      </c>
      <c r="C35" s="8">
        <f t="shared" si="1"/>
        <v>0.5</v>
      </c>
      <c r="D35" s="8">
        <v>0.5</v>
      </c>
      <c r="E35" s="8">
        <v>0.5</v>
      </c>
      <c r="F35" s="8">
        <f t="shared" si="0"/>
        <v>100</v>
      </c>
      <c r="G35" s="8">
        <v>0.5</v>
      </c>
      <c r="H35" s="8">
        <f t="shared" si="2"/>
        <v>7.5</v>
      </c>
      <c r="I35" s="8" t="s">
        <v>135</v>
      </c>
      <c r="J35" s="8" t="s">
        <v>135</v>
      </c>
      <c r="K35" s="13" t="s">
        <v>71</v>
      </c>
      <c r="L35" s="8" t="s">
        <v>140</v>
      </c>
      <c r="M35" s="6" t="s">
        <v>74</v>
      </c>
      <c r="N35" s="8" t="s">
        <v>73</v>
      </c>
      <c r="O35" s="8" t="s">
        <v>140</v>
      </c>
      <c r="P35" s="8"/>
    </row>
    <row r="36" spans="1:16" ht="63">
      <c r="A36" s="8">
        <f>B35</f>
        <v>7.5</v>
      </c>
      <c r="B36" s="8">
        <v>8</v>
      </c>
      <c r="C36" s="8">
        <f t="shared" si="1"/>
        <v>0.5</v>
      </c>
      <c r="D36" s="8">
        <v>0.3</v>
      </c>
      <c r="E36" s="8">
        <v>0.3</v>
      </c>
      <c r="F36" s="8">
        <f t="shared" si="0"/>
        <v>60</v>
      </c>
      <c r="G36" s="8">
        <v>0.5</v>
      </c>
      <c r="H36" s="8">
        <v>8</v>
      </c>
      <c r="I36" s="8" t="s">
        <v>135</v>
      </c>
      <c r="J36" s="8" t="s">
        <v>135</v>
      </c>
      <c r="K36" s="13" t="s">
        <v>71</v>
      </c>
      <c r="L36" s="8" t="s">
        <v>140</v>
      </c>
      <c r="M36" s="6" t="s">
        <v>74</v>
      </c>
      <c r="N36" s="8" t="s">
        <v>73</v>
      </c>
      <c r="O36" s="8" t="s">
        <v>140</v>
      </c>
      <c r="P36" s="8"/>
    </row>
    <row r="37" spans="1:16" ht="63">
      <c r="A37" s="8">
        <f>B36</f>
        <v>8</v>
      </c>
      <c r="B37" s="8">
        <v>8.5</v>
      </c>
      <c r="C37" s="8">
        <f t="shared" si="1"/>
        <v>0.5</v>
      </c>
      <c r="D37" s="8">
        <v>0.5</v>
      </c>
      <c r="E37" s="8">
        <v>0.5</v>
      </c>
      <c r="F37" s="8">
        <f t="shared" si="0"/>
        <v>100</v>
      </c>
      <c r="G37" s="8">
        <v>0.5</v>
      </c>
      <c r="H37" s="8">
        <v>8.5</v>
      </c>
      <c r="I37" s="8" t="s">
        <v>135</v>
      </c>
      <c r="J37" s="8" t="s">
        <v>135</v>
      </c>
      <c r="K37" s="13" t="s">
        <v>71</v>
      </c>
      <c r="L37" s="8" t="s">
        <v>140</v>
      </c>
      <c r="M37" s="6" t="s">
        <v>74</v>
      </c>
      <c r="N37" s="8" t="s">
        <v>73</v>
      </c>
      <c r="O37" s="8" t="s">
        <v>140</v>
      </c>
      <c r="P37" s="8"/>
    </row>
    <row r="38" spans="1:16" ht="63">
      <c r="A38" s="8">
        <f>B37</f>
        <v>8.5</v>
      </c>
      <c r="B38" s="8">
        <v>8.6999999999999993</v>
      </c>
      <c r="C38" s="8">
        <f t="shared" si="1"/>
        <v>0.19999999999999929</v>
      </c>
      <c r="D38" s="8">
        <v>0.2</v>
      </c>
      <c r="E38" s="8">
        <v>0.2</v>
      </c>
      <c r="F38" s="8">
        <v>100</v>
      </c>
      <c r="G38" s="8">
        <v>0.2</v>
      </c>
      <c r="H38" s="8">
        <v>8.6999999999999993</v>
      </c>
      <c r="I38" s="8" t="s">
        <v>135</v>
      </c>
      <c r="J38" s="8" t="s">
        <v>135</v>
      </c>
      <c r="K38" s="13" t="s">
        <v>71</v>
      </c>
      <c r="L38" s="8" t="s">
        <v>140</v>
      </c>
      <c r="M38" s="6" t="s">
        <v>74</v>
      </c>
      <c r="N38" s="8" t="s">
        <v>73</v>
      </c>
      <c r="O38" s="8" t="s">
        <v>140</v>
      </c>
      <c r="P38" s="8"/>
    </row>
    <row r="39" spans="1:16" ht="63">
      <c r="A39" s="8">
        <v>8.6999999999999993</v>
      </c>
      <c r="B39" s="8">
        <v>9</v>
      </c>
      <c r="C39" s="8">
        <f t="shared" si="1"/>
        <v>0.30000000000000071</v>
      </c>
      <c r="D39" s="8">
        <v>0.3</v>
      </c>
      <c r="E39" s="8">
        <v>0.3</v>
      </c>
      <c r="F39" s="8">
        <f t="shared" si="0"/>
        <v>99.999999999999758</v>
      </c>
      <c r="G39" s="8">
        <v>0.3</v>
      </c>
      <c r="H39" s="8">
        <v>9</v>
      </c>
      <c r="I39" s="8" t="s">
        <v>135</v>
      </c>
      <c r="J39" s="8" t="s">
        <v>135</v>
      </c>
      <c r="K39" s="13" t="s">
        <v>71</v>
      </c>
      <c r="L39" s="8" t="s">
        <v>140</v>
      </c>
      <c r="M39" s="6" t="s">
        <v>74</v>
      </c>
      <c r="N39" s="8" t="s">
        <v>73</v>
      </c>
      <c r="O39" s="8" t="s">
        <v>140</v>
      </c>
      <c r="P39" s="8"/>
    </row>
    <row r="40" spans="1:16" ht="63">
      <c r="A40" s="8">
        <v>9</v>
      </c>
      <c r="B40" s="8">
        <v>10</v>
      </c>
      <c r="C40" s="8">
        <f t="shared" si="1"/>
        <v>1</v>
      </c>
      <c r="D40" s="8">
        <v>0.3</v>
      </c>
      <c r="E40" s="8">
        <v>0.3</v>
      </c>
      <c r="F40" s="8">
        <f t="shared" ref="F40:F84" si="4">(E40/C40)*100</f>
        <v>30</v>
      </c>
      <c r="G40" s="8">
        <v>1</v>
      </c>
      <c r="H40" s="8">
        <v>10</v>
      </c>
      <c r="I40" s="8" t="s">
        <v>135</v>
      </c>
      <c r="J40" s="8" t="s">
        <v>135</v>
      </c>
      <c r="K40" s="13" t="s">
        <v>71</v>
      </c>
      <c r="L40" s="8" t="s">
        <v>144</v>
      </c>
      <c r="M40" s="6" t="s">
        <v>137</v>
      </c>
      <c r="N40" s="8" t="s">
        <v>73</v>
      </c>
      <c r="O40" s="8" t="s">
        <v>144</v>
      </c>
      <c r="P40" s="8"/>
    </row>
    <row r="41" spans="1:16" ht="63">
      <c r="A41" s="8">
        <f t="shared" ref="A41:A56" si="5">B40</f>
        <v>10</v>
      </c>
      <c r="B41" s="8">
        <v>11</v>
      </c>
      <c r="C41" s="8">
        <f t="shared" si="1"/>
        <v>1</v>
      </c>
      <c r="D41" s="8">
        <v>0.7</v>
      </c>
      <c r="E41" s="8">
        <v>0.7</v>
      </c>
      <c r="F41" s="8">
        <f t="shared" si="4"/>
        <v>70</v>
      </c>
      <c r="G41" s="8">
        <v>1</v>
      </c>
      <c r="H41" s="8">
        <v>11</v>
      </c>
      <c r="I41" s="8" t="s">
        <v>135</v>
      </c>
      <c r="J41" s="8" t="s">
        <v>135</v>
      </c>
      <c r="K41" s="13" t="s">
        <v>71</v>
      </c>
      <c r="L41" s="8" t="s">
        <v>144</v>
      </c>
      <c r="M41" s="6" t="s">
        <v>136</v>
      </c>
      <c r="N41" s="8" t="s">
        <v>73</v>
      </c>
      <c r="O41" s="8" t="s">
        <v>144</v>
      </c>
      <c r="P41" s="8"/>
    </row>
    <row r="42" spans="1:16" ht="63">
      <c r="A42" s="8">
        <f t="shared" si="5"/>
        <v>11</v>
      </c>
      <c r="B42" s="8">
        <v>12</v>
      </c>
      <c r="C42" s="8">
        <f t="shared" si="1"/>
        <v>1</v>
      </c>
      <c r="D42" s="8">
        <v>0.7</v>
      </c>
      <c r="E42" s="8">
        <v>0.7</v>
      </c>
      <c r="F42" s="8">
        <f t="shared" si="4"/>
        <v>70</v>
      </c>
      <c r="G42" s="8">
        <v>1</v>
      </c>
      <c r="H42" s="8">
        <v>12</v>
      </c>
      <c r="I42" s="8" t="s">
        <v>135</v>
      </c>
      <c r="J42" s="8" t="s">
        <v>135</v>
      </c>
      <c r="K42" s="13" t="s">
        <v>71</v>
      </c>
      <c r="L42" s="8" t="s">
        <v>144</v>
      </c>
      <c r="M42" s="6" t="s">
        <v>136</v>
      </c>
      <c r="N42" s="8" t="s">
        <v>73</v>
      </c>
      <c r="O42" s="8" t="s">
        <v>144</v>
      </c>
      <c r="P42" s="8"/>
    </row>
    <row r="43" spans="1:16">
      <c r="A43" s="8">
        <f t="shared" si="5"/>
        <v>12</v>
      </c>
      <c r="B43" s="8">
        <v>12.5</v>
      </c>
      <c r="C43" s="8">
        <f t="shared" si="1"/>
        <v>0.5</v>
      </c>
      <c r="D43" s="8">
        <v>0.5</v>
      </c>
      <c r="E43" s="8">
        <v>0.5</v>
      </c>
      <c r="F43" s="8">
        <f t="shared" si="4"/>
        <v>100</v>
      </c>
      <c r="G43" s="8">
        <v>0.5</v>
      </c>
      <c r="H43" s="8">
        <v>12.5</v>
      </c>
      <c r="I43" s="8" t="s">
        <v>135</v>
      </c>
      <c r="J43" s="8" t="s">
        <v>135</v>
      </c>
      <c r="K43" s="8" t="s">
        <v>134</v>
      </c>
      <c r="L43" s="8" t="s">
        <v>140</v>
      </c>
      <c r="M43" s="6" t="s">
        <v>82</v>
      </c>
      <c r="N43" s="8" t="s">
        <v>86</v>
      </c>
      <c r="O43" s="8" t="s">
        <v>140</v>
      </c>
      <c r="P43" s="8"/>
    </row>
    <row r="44" spans="1:16">
      <c r="A44" s="8">
        <f t="shared" si="5"/>
        <v>12.5</v>
      </c>
      <c r="B44" s="8">
        <v>13</v>
      </c>
      <c r="C44" s="8">
        <f t="shared" si="1"/>
        <v>0.5</v>
      </c>
      <c r="D44" s="8">
        <v>0.5</v>
      </c>
      <c r="E44" s="8">
        <v>0.5</v>
      </c>
      <c r="F44" s="8">
        <f t="shared" si="4"/>
        <v>100</v>
      </c>
      <c r="G44" s="8">
        <v>0.5</v>
      </c>
      <c r="H44" s="8">
        <v>13</v>
      </c>
      <c r="I44" s="8" t="s">
        <v>135</v>
      </c>
      <c r="J44" s="8" t="s">
        <v>135</v>
      </c>
      <c r="K44" s="8" t="s">
        <v>134</v>
      </c>
      <c r="L44" s="8" t="s">
        <v>140</v>
      </c>
      <c r="M44" s="6" t="s">
        <v>82</v>
      </c>
      <c r="N44" s="8" t="s">
        <v>86</v>
      </c>
      <c r="O44" s="8" t="s">
        <v>140</v>
      </c>
      <c r="P44" s="8"/>
    </row>
    <row r="45" spans="1:16">
      <c r="A45" s="8">
        <f t="shared" si="5"/>
        <v>13</v>
      </c>
      <c r="B45" s="8">
        <v>13.5</v>
      </c>
      <c r="C45" s="8">
        <f t="shared" si="1"/>
        <v>0.5</v>
      </c>
      <c r="D45" s="8">
        <v>0.5</v>
      </c>
      <c r="E45" s="8">
        <v>0.5</v>
      </c>
      <c r="F45" s="8">
        <f t="shared" si="4"/>
        <v>100</v>
      </c>
      <c r="G45" s="8">
        <v>0.5</v>
      </c>
      <c r="H45" s="8">
        <v>13.5</v>
      </c>
      <c r="I45" s="8" t="s">
        <v>135</v>
      </c>
      <c r="J45" s="8" t="s">
        <v>135</v>
      </c>
      <c r="K45" s="8" t="s">
        <v>134</v>
      </c>
      <c r="L45" s="8" t="s">
        <v>138</v>
      </c>
      <c r="M45" s="6" t="s">
        <v>82</v>
      </c>
      <c r="N45" s="8" t="s">
        <v>86</v>
      </c>
      <c r="O45" s="8" t="s">
        <v>138</v>
      </c>
      <c r="P45" s="8"/>
    </row>
    <row r="46" spans="1:16">
      <c r="A46" s="8">
        <f t="shared" si="5"/>
        <v>13.5</v>
      </c>
      <c r="B46" s="8">
        <v>14</v>
      </c>
      <c r="C46" s="8">
        <f t="shared" si="1"/>
        <v>0.5</v>
      </c>
      <c r="D46" s="8">
        <v>0.5</v>
      </c>
      <c r="E46" s="8">
        <v>0.5</v>
      </c>
      <c r="F46" s="8">
        <f t="shared" si="4"/>
        <v>100</v>
      </c>
      <c r="G46" s="8">
        <v>0.5</v>
      </c>
      <c r="H46" s="8">
        <v>14</v>
      </c>
      <c r="I46" s="8" t="s">
        <v>135</v>
      </c>
      <c r="J46" s="8" t="s">
        <v>135</v>
      </c>
      <c r="K46" s="8" t="s">
        <v>134</v>
      </c>
      <c r="L46" s="8" t="s">
        <v>138</v>
      </c>
      <c r="M46" s="6" t="s">
        <v>82</v>
      </c>
      <c r="N46" s="8" t="s">
        <v>86</v>
      </c>
      <c r="O46" s="8" t="s">
        <v>138</v>
      </c>
      <c r="P46" s="8"/>
    </row>
    <row r="47" spans="1:16">
      <c r="A47" s="8">
        <f t="shared" si="5"/>
        <v>14</v>
      </c>
      <c r="B47" s="8">
        <v>14.5</v>
      </c>
      <c r="C47" s="8">
        <f t="shared" si="1"/>
        <v>0.5</v>
      </c>
      <c r="D47" s="8">
        <v>0.3</v>
      </c>
      <c r="E47" s="8">
        <v>0.3</v>
      </c>
      <c r="F47" s="8">
        <f t="shared" si="4"/>
        <v>60</v>
      </c>
      <c r="G47" s="8">
        <v>0.5</v>
      </c>
      <c r="H47" s="8">
        <v>14.5</v>
      </c>
      <c r="I47" s="8" t="s">
        <v>135</v>
      </c>
      <c r="J47" s="8" t="s">
        <v>135</v>
      </c>
      <c r="K47" s="8" t="s">
        <v>134</v>
      </c>
      <c r="L47" s="8" t="s">
        <v>138</v>
      </c>
      <c r="M47" s="6" t="s">
        <v>82</v>
      </c>
      <c r="N47" s="8" t="s">
        <v>86</v>
      </c>
      <c r="O47" s="8" t="s">
        <v>138</v>
      </c>
      <c r="P47" s="8"/>
    </row>
    <row r="48" spans="1:16">
      <c r="A48" s="8">
        <f t="shared" si="5"/>
        <v>14.5</v>
      </c>
      <c r="B48" s="8">
        <v>15</v>
      </c>
      <c r="C48" s="8">
        <f t="shared" si="1"/>
        <v>0.5</v>
      </c>
      <c r="D48" s="8">
        <v>0.3</v>
      </c>
      <c r="E48" s="8">
        <v>0.3</v>
      </c>
      <c r="F48" s="8">
        <f t="shared" si="4"/>
        <v>60</v>
      </c>
      <c r="G48" s="8">
        <v>0.5</v>
      </c>
      <c r="H48" s="8">
        <v>15</v>
      </c>
      <c r="I48" s="8" t="s">
        <v>135</v>
      </c>
      <c r="J48" s="8" t="s">
        <v>135</v>
      </c>
      <c r="K48" s="8" t="s">
        <v>134</v>
      </c>
      <c r="L48" s="8" t="s">
        <v>138</v>
      </c>
      <c r="M48" s="6" t="s">
        <v>82</v>
      </c>
      <c r="N48" s="8" t="s">
        <v>86</v>
      </c>
      <c r="O48" s="8" t="s">
        <v>138</v>
      </c>
      <c r="P48" s="8"/>
    </row>
    <row r="49" spans="1:16">
      <c r="A49" s="8">
        <f t="shared" si="5"/>
        <v>15</v>
      </c>
      <c r="B49" s="8">
        <v>15.5</v>
      </c>
      <c r="C49" s="8">
        <f t="shared" si="1"/>
        <v>0.5</v>
      </c>
      <c r="D49" s="8">
        <v>0.2</v>
      </c>
      <c r="E49" s="8">
        <v>0.2</v>
      </c>
      <c r="F49" s="8">
        <f t="shared" si="4"/>
        <v>40</v>
      </c>
      <c r="G49" s="8">
        <v>0.5</v>
      </c>
      <c r="H49" s="8">
        <v>15.5</v>
      </c>
      <c r="I49" s="8" t="s">
        <v>135</v>
      </c>
      <c r="J49" s="8" t="s">
        <v>135</v>
      </c>
      <c r="K49" s="8" t="s">
        <v>134</v>
      </c>
      <c r="L49" s="8" t="s">
        <v>144</v>
      </c>
      <c r="M49" s="6" t="s">
        <v>82</v>
      </c>
      <c r="N49" s="8" t="s">
        <v>86</v>
      </c>
      <c r="O49" s="8" t="s">
        <v>144</v>
      </c>
      <c r="P49" s="8"/>
    </row>
    <row r="50" spans="1:16" ht="63">
      <c r="A50" s="8">
        <f t="shared" si="5"/>
        <v>15.5</v>
      </c>
      <c r="B50" s="8">
        <v>16</v>
      </c>
      <c r="C50" s="8">
        <f t="shared" si="1"/>
        <v>0.5</v>
      </c>
      <c r="D50" s="8">
        <v>0.5</v>
      </c>
      <c r="E50" s="8">
        <v>0.5</v>
      </c>
      <c r="F50" s="8">
        <f t="shared" si="4"/>
        <v>100</v>
      </c>
      <c r="G50" s="8">
        <v>0.5</v>
      </c>
      <c r="H50" s="8">
        <v>16</v>
      </c>
      <c r="I50" s="8" t="s">
        <v>135</v>
      </c>
      <c r="J50" s="8" t="s">
        <v>135</v>
      </c>
      <c r="K50" s="13" t="s">
        <v>71</v>
      </c>
      <c r="L50" s="8" t="s">
        <v>143</v>
      </c>
      <c r="M50" s="6" t="s">
        <v>82</v>
      </c>
      <c r="N50" s="8" t="s">
        <v>73</v>
      </c>
      <c r="O50" s="8" t="s">
        <v>144</v>
      </c>
      <c r="P50" s="8"/>
    </row>
    <row r="51" spans="1:16" ht="63">
      <c r="A51" s="8">
        <f t="shared" si="5"/>
        <v>16</v>
      </c>
      <c r="B51" s="8">
        <v>17</v>
      </c>
      <c r="C51" s="8">
        <f t="shared" si="1"/>
        <v>1</v>
      </c>
      <c r="D51" s="8">
        <v>0.8</v>
      </c>
      <c r="E51" s="8">
        <v>0.8</v>
      </c>
      <c r="F51" s="8">
        <f t="shared" si="4"/>
        <v>80</v>
      </c>
      <c r="G51" s="8">
        <v>1</v>
      </c>
      <c r="H51" s="8">
        <v>17</v>
      </c>
      <c r="I51" s="8" t="s">
        <v>135</v>
      </c>
      <c r="J51" s="8" t="s">
        <v>135</v>
      </c>
      <c r="K51" s="13" t="s">
        <v>71</v>
      </c>
      <c r="L51" s="8" t="s">
        <v>144</v>
      </c>
      <c r="M51" s="6" t="s">
        <v>82</v>
      </c>
      <c r="N51" s="8" t="s">
        <v>73</v>
      </c>
      <c r="O51" s="8" t="s">
        <v>144</v>
      </c>
      <c r="P51" s="8"/>
    </row>
    <row r="52" spans="1:16">
      <c r="A52" s="8">
        <f t="shared" si="5"/>
        <v>17</v>
      </c>
      <c r="B52" s="8">
        <v>18</v>
      </c>
      <c r="C52" s="8">
        <f t="shared" si="1"/>
        <v>1</v>
      </c>
      <c r="D52" s="8">
        <v>0.5</v>
      </c>
      <c r="E52" s="8">
        <v>0.5</v>
      </c>
      <c r="F52" s="8">
        <f t="shared" si="4"/>
        <v>50</v>
      </c>
      <c r="G52" s="8">
        <v>1</v>
      </c>
      <c r="H52" s="8">
        <v>18</v>
      </c>
      <c r="I52" s="8" t="s">
        <v>135</v>
      </c>
      <c r="J52" s="8" t="s">
        <v>135</v>
      </c>
      <c r="K52" s="13" t="s">
        <v>71</v>
      </c>
      <c r="L52" s="8" t="s">
        <v>144</v>
      </c>
      <c r="M52" s="6" t="s">
        <v>82</v>
      </c>
      <c r="N52" s="8" t="s">
        <v>67</v>
      </c>
      <c r="O52" s="8" t="s">
        <v>144</v>
      </c>
      <c r="P52" s="8"/>
    </row>
    <row r="53" spans="1:16">
      <c r="A53" s="8">
        <f t="shared" si="5"/>
        <v>18</v>
      </c>
      <c r="B53" s="8">
        <v>19</v>
      </c>
      <c r="C53" s="8">
        <f t="shared" si="1"/>
        <v>1</v>
      </c>
      <c r="D53" s="8">
        <v>0.5</v>
      </c>
      <c r="E53" s="8">
        <v>0.5</v>
      </c>
      <c r="F53" s="8">
        <f t="shared" si="4"/>
        <v>50</v>
      </c>
      <c r="G53" s="8">
        <v>1</v>
      </c>
      <c r="H53" s="8">
        <v>19</v>
      </c>
      <c r="I53" s="8" t="s">
        <v>135</v>
      </c>
      <c r="J53" s="8" t="s">
        <v>135</v>
      </c>
      <c r="K53" s="13" t="s">
        <v>71</v>
      </c>
      <c r="L53" s="8" t="s">
        <v>144</v>
      </c>
      <c r="M53" s="6" t="s">
        <v>82</v>
      </c>
      <c r="N53" s="8" t="s">
        <v>67</v>
      </c>
      <c r="O53" s="8" t="s">
        <v>144</v>
      </c>
      <c r="P53" s="8"/>
    </row>
    <row r="54" spans="1:16">
      <c r="A54" s="8">
        <f t="shared" si="5"/>
        <v>19</v>
      </c>
      <c r="B54" s="8">
        <v>20</v>
      </c>
      <c r="C54" s="8">
        <f t="shared" si="1"/>
        <v>1</v>
      </c>
      <c r="D54" s="8">
        <v>0.6</v>
      </c>
      <c r="E54" s="8">
        <v>0.6</v>
      </c>
      <c r="F54" s="8">
        <f t="shared" si="4"/>
        <v>60</v>
      </c>
      <c r="G54" s="8">
        <v>1</v>
      </c>
      <c r="H54" s="8">
        <v>20</v>
      </c>
      <c r="I54" s="8" t="s">
        <v>135</v>
      </c>
      <c r="J54" s="8" t="s">
        <v>135</v>
      </c>
      <c r="K54" s="13" t="s">
        <v>71</v>
      </c>
      <c r="L54" s="8" t="s">
        <v>144</v>
      </c>
      <c r="M54" s="6" t="s">
        <v>82</v>
      </c>
      <c r="N54" s="8" t="s">
        <v>67</v>
      </c>
      <c r="O54" s="8" t="s">
        <v>144</v>
      </c>
      <c r="P54" s="8"/>
    </row>
    <row r="55" spans="1:16" ht="31.5">
      <c r="A55" s="8">
        <f t="shared" si="5"/>
        <v>20</v>
      </c>
      <c r="B55" s="8">
        <v>20.5</v>
      </c>
      <c r="C55" s="8">
        <f t="shared" si="1"/>
        <v>0.5</v>
      </c>
      <c r="D55" s="8">
        <v>0.45</v>
      </c>
      <c r="E55" s="8">
        <v>0.45</v>
      </c>
      <c r="F55" s="8">
        <f t="shared" si="4"/>
        <v>90</v>
      </c>
      <c r="G55" s="8">
        <v>0.5</v>
      </c>
      <c r="H55" s="8">
        <v>20.5</v>
      </c>
      <c r="I55" s="8" t="s">
        <v>135</v>
      </c>
      <c r="J55" s="8" t="s">
        <v>135</v>
      </c>
      <c r="K55" s="13" t="s">
        <v>71</v>
      </c>
      <c r="L55" s="8" t="s">
        <v>150</v>
      </c>
      <c r="M55" s="6" t="s">
        <v>82</v>
      </c>
      <c r="N55" s="8" t="s">
        <v>86</v>
      </c>
      <c r="O55" s="8" t="s">
        <v>144</v>
      </c>
      <c r="P55" s="8"/>
    </row>
    <row r="56" spans="1:16" ht="31.5">
      <c r="A56" s="8">
        <f t="shared" si="5"/>
        <v>20.5</v>
      </c>
      <c r="B56" s="8">
        <v>21.5</v>
      </c>
      <c r="C56" s="8">
        <f t="shared" si="1"/>
        <v>1</v>
      </c>
      <c r="D56" s="8">
        <v>0.8</v>
      </c>
      <c r="E56" s="8">
        <v>0.8</v>
      </c>
      <c r="F56" s="8">
        <f t="shared" si="4"/>
        <v>80</v>
      </c>
      <c r="G56" s="8">
        <v>1</v>
      </c>
      <c r="H56" s="8">
        <v>21.5</v>
      </c>
      <c r="I56" s="8" t="s">
        <v>135</v>
      </c>
      <c r="J56" s="8" t="s">
        <v>135</v>
      </c>
      <c r="K56" s="13" t="s">
        <v>71</v>
      </c>
      <c r="L56" s="8" t="s">
        <v>150</v>
      </c>
      <c r="M56" s="6" t="s">
        <v>82</v>
      </c>
      <c r="N56" s="8" t="s">
        <v>86</v>
      </c>
      <c r="O56" s="8" t="s">
        <v>144</v>
      </c>
      <c r="P56" s="8"/>
    </row>
    <row r="57" spans="1:16" ht="31.5">
      <c r="A57" s="8">
        <v>21.5</v>
      </c>
      <c r="B57" s="8">
        <v>22</v>
      </c>
      <c r="C57" s="8">
        <f t="shared" si="1"/>
        <v>0.5</v>
      </c>
      <c r="D57" s="8">
        <v>0.45</v>
      </c>
      <c r="E57" s="8">
        <v>0.45</v>
      </c>
      <c r="F57" s="8">
        <f t="shared" si="4"/>
        <v>90</v>
      </c>
      <c r="G57" s="8">
        <v>0.5</v>
      </c>
      <c r="H57" s="8">
        <v>22</v>
      </c>
      <c r="I57" s="8" t="s">
        <v>135</v>
      </c>
      <c r="J57" s="8" t="s">
        <v>135</v>
      </c>
      <c r="K57" s="13" t="s">
        <v>71</v>
      </c>
      <c r="L57" s="8" t="s">
        <v>150</v>
      </c>
      <c r="M57" s="6" t="s">
        <v>82</v>
      </c>
      <c r="N57" s="8" t="s">
        <v>86</v>
      </c>
      <c r="O57" s="8" t="s">
        <v>144</v>
      </c>
      <c r="P57" s="8"/>
    </row>
    <row r="58" spans="1:16" ht="31.5">
      <c r="A58" s="8">
        <v>22</v>
      </c>
      <c r="B58" s="8">
        <v>22.5</v>
      </c>
      <c r="C58" s="8">
        <f t="shared" si="1"/>
        <v>0.5</v>
      </c>
      <c r="D58" s="8">
        <v>0.45</v>
      </c>
      <c r="E58" s="8">
        <v>0.45</v>
      </c>
      <c r="F58" s="8">
        <f t="shared" si="4"/>
        <v>90</v>
      </c>
      <c r="G58" s="8">
        <v>0.5</v>
      </c>
      <c r="H58" s="8">
        <v>22.5</v>
      </c>
      <c r="I58" s="8" t="s">
        <v>135</v>
      </c>
      <c r="J58" s="8" t="s">
        <v>135</v>
      </c>
      <c r="K58" s="13" t="s">
        <v>71</v>
      </c>
      <c r="L58" s="8" t="s">
        <v>150</v>
      </c>
      <c r="M58" s="6" t="s">
        <v>82</v>
      </c>
      <c r="N58" s="8" t="s">
        <v>86</v>
      </c>
      <c r="O58" s="8" t="s">
        <v>144</v>
      </c>
      <c r="P58" s="8"/>
    </row>
    <row r="59" spans="1:16" ht="31.5">
      <c r="A59" s="8">
        <f>B58</f>
        <v>22.5</v>
      </c>
      <c r="B59" s="8">
        <v>23.5</v>
      </c>
      <c r="C59" s="8">
        <f t="shared" si="1"/>
        <v>1</v>
      </c>
      <c r="D59" s="8">
        <v>0.95</v>
      </c>
      <c r="E59" s="8">
        <v>0.95</v>
      </c>
      <c r="F59" s="8">
        <f t="shared" si="4"/>
        <v>95</v>
      </c>
      <c r="G59" s="8">
        <v>1</v>
      </c>
      <c r="H59" s="8">
        <v>23.5</v>
      </c>
      <c r="I59" s="8" t="s">
        <v>135</v>
      </c>
      <c r="J59" s="8" t="s">
        <v>135</v>
      </c>
      <c r="K59" s="13" t="s">
        <v>71</v>
      </c>
      <c r="L59" s="8" t="s">
        <v>150</v>
      </c>
      <c r="M59" s="6" t="s">
        <v>82</v>
      </c>
      <c r="N59" s="8" t="s">
        <v>86</v>
      </c>
      <c r="O59" s="8" t="s">
        <v>144</v>
      </c>
      <c r="P59" s="8"/>
    </row>
    <row r="60" spans="1:16" ht="63">
      <c r="A60" s="8">
        <v>23.5</v>
      </c>
      <c r="B60" s="8">
        <v>24</v>
      </c>
      <c r="C60" s="8">
        <f t="shared" si="1"/>
        <v>0.5</v>
      </c>
      <c r="D60" s="8">
        <v>0.5</v>
      </c>
      <c r="E60" s="8">
        <v>0.5</v>
      </c>
      <c r="F60" s="8">
        <f t="shared" si="4"/>
        <v>100</v>
      </c>
      <c r="G60" s="8">
        <v>0.5</v>
      </c>
      <c r="H60" s="8">
        <v>24</v>
      </c>
      <c r="I60" s="8" t="s">
        <v>135</v>
      </c>
      <c r="J60" s="8" t="s">
        <v>135</v>
      </c>
      <c r="K60" s="13" t="s">
        <v>71</v>
      </c>
      <c r="L60" s="8" t="s">
        <v>150</v>
      </c>
      <c r="M60" s="6" t="s">
        <v>82</v>
      </c>
      <c r="N60" s="8" t="s">
        <v>73</v>
      </c>
      <c r="O60" s="8" t="s">
        <v>144</v>
      </c>
      <c r="P60" s="8"/>
    </row>
    <row r="61" spans="1:16" ht="63">
      <c r="A61" s="8">
        <v>24</v>
      </c>
      <c r="B61" s="8">
        <v>24.5</v>
      </c>
      <c r="C61" s="8">
        <f t="shared" si="1"/>
        <v>0.5</v>
      </c>
      <c r="D61" s="8">
        <v>0.5</v>
      </c>
      <c r="E61" s="8">
        <v>0.5</v>
      </c>
      <c r="F61" s="8">
        <f t="shared" si="4"/>
        <v>100</v>
      </c>
      <c r="G61" s="8">
        <v>0.5</v>
      </c>
      <c r="H61" s="8">
        <v>24.5</v>
      </c>
      <c r="I61" s="8" t="s">
        <v>135</v>
      </c>
      <c r="J61" s="8" t="s">
        <v>135</v>
      </c>
      <c r="K61" s="13" t="s">
        <v>71</v>
      </c>
      <c r="L61" s="8" t="s">
        <v>150</v>
      </c>
      <c r="M61" s="6" t="s">
        <v>82</v>
      </c>
      <c r="N61" s="8" t="s">
        <v>73</v>
      </c>
      <c r="O61" s="8" t="s">
        <v>144</v>
      </c>
      <c r="P61" s="8"/>
    </row>
    <row r="62" spans="1:16" ht="63">
      <c r="A62" s="8">
        <f>B61</f>
        <v>24.5</v>
      </c>
      <c r="B62" s="8">
        <v>25.5</v>
      </c>
      <c r="C62" s="8">
        <f t="shared" si="1"/>
        <v>1</v>
      </c>
      <c r="D62" s="8">
        <v>0.9</v>
      </c>
      <c r="E62" s="8">
        <v>0.9</v>
      </c>
      <c r="F62" s="8">
        <f t="shared" si="4"/>
        <v>90</v>
      </c>
      <c r="G62" s="8">
        <v>1</v>
      </c>
      <c r="H62" s="8">
        <v>25.5</v>
      </c>
      <c r="I62" s="8" t="s">
        <v>135</v>
      </c>
      <c r="J62" s="8" t="s">
        <v>135</v>
      </c>
      <c r="K62" s="13" t="s">
        <v>71</v>
      </c>
      <c r="L62" s="8" t="s">
        <v>150</v>
      </c>
      <c r="M62" s="6" t="s">
        <v>82</v>
      </c>
      <c r="N62" s="8" t="s">
        <v>73</v>
      </c>
      <c r="O62" s="8" t="s">
        <v>144</v>
      </c>
      <c r="P62" s="8"/>
    </row>
    <row r="63" spans="1:16" ht="63">
      <c r="A63" s="8">
        <f>B62</f>
        <v>25.5</v>
      </c>
      <c r="B63" s="8">
        <v>26</v>
      </c>
      <c r="C63" s="8">
        <f t="shared" si="1"/>
        <v>0.5</v>
      </c>
      <c r="D63" s="8">
        <v>0.5</v>
      </c>
      <c r="E63" s="8">
        <v>0.5</v>
      </c>
      <c r="F63" s="8">
        <f t="shared" si="4"/>
        <v>100</v>
      </c>
      <c r="G63" s="8">
        <v>0.5</v>
      </c>
      <c r="H63" s="8">
        <v>26</v>
      </c>
      <c r="I63" s="8" t="s">
        <v>135</v>
      </c>
      <c r="J63" s="8" t="s">
        <v>135</v>
      </c>
      <c r="K63" s="13" t="s">
        <v>71</v>
      </c>
      <c r="L63" s="8" t="s">
        <v>150</v>
      </c>
      <c r="M63" s="6" t="s">
        <v>82</v>
      </c>
      <c r="N63" s="8" t="s">
        <v>73</v>
      </c>
      <c r="O63" s="8" t="s">
        <v>144</v>
      </c>
      <c r="P63" s="8"/>
    </row>
    <row r="64" spans="1:16" ht="63">
      <c r="A64" s="8">
        <v>26</v>
      </c>
      <c r="B64" s="8">
        <v>26.5</v>
      </c>
      <c r="C64" s="8">
        <f t="shared" si="1"/>
        <v>0.5</v>
      </c>
      <c r="D64" s="8">
        <v>0.5</v>
      </c>
      <c r="E64" s="8">
        <v>0.5</v>
      </c>
      <c r="F64" s="8">
        <f t="shared" si="4"/>
        <v>100</v>
      </c>
      <c r="G64" s="8">
        <v>0.5</v>
      </c>
      <c r="H64" s="8">
        <v>26.5</v>
      </c>
      <c r="I64" s="8" t="s">
        <v>135</v>
      </c>
      <c r="J64" s="8" t="s">
        <v>135</v>
      </c>
      <c r="K64" s="13" t="s">
        <v>71</v>
      </c>
      <c r="L64" s="8" t="s">
        <v>150</v>
      </c>
      <c r="M64" s="6" t="s">
        <v>82</v>
      </c>
      <c r="N64" s="8" t="s">
        <v>73</v>
      </c>
      <c r="O64" s="8" t="s">
        <v>144</v>
      </c>
      <c r="P64" s="8"/>
    </row>
    <row r="65" spans="1:16" ht="63">
      <c r="A65" s="8">
        <v>26.5</v>
      </c>
      <c r="B65" s="8">
        <v>27.5</v>
      </c>
      <c r="C65" s="8">
        <f t="shared" si="1"/>
        <v>1</v>
      </c>
      <c r="D65" s="8">
        <v>1</v>
      </c>
      <c r="E65" s="8">
        <v>1</v>
      </c>
      <c r="F65" s="8">
        <f t="shared" si="4"/>
        <v>100</v>
      </c>
      <c r="G65" s="8">
        <v>1</v>
      </c>
      <c r="H65" s="8">
        <v>27.5</v>
      </c>
      <c r="I65" s="8" t="s">
        <v>135</v>
      </c>
      <c r="J65" s="8" t="s">
        <v>135</v>
      </c>
      <c r="K65" s="13" t="s">
        <v>71</v>
      </c>
      <c r="L65" s="8" t="s">
        <v>150</v>
      </c>
      <c r="M65" s="6" t="s">
        <v>82</v>
      </c>
      <c r="N65" s="8" t="s">
        <v>73</v>
      </c>
      <c r="O65" s="8" t="s">
        <v>144</v>
      </c>
      <c r="P65" s="8"/>
    </row>
    <row r="66" spans="1:16" ht="63">
      <c r="A66" s="8">
        <f>B65</f>
        <v>27.5</v>
      </c>
      <c r="B66" s="8">
        <v>28</v>
      </c>
      <c r="C66" s="8">
        <f t="shared" si="1"/>
        <v>0.5</v>
      </c>
      <c r="D66" s="8">
        <v>0.5</v>
      </c>
      <c r="E66" s="8">
        <v>0.5</v>
      </c>
      <c r="F66" s="8">
        <f t="shared" si="4"/>
        <v>100</v>
      </c>
      <c r="G66" s="8">
        <v>0.5</v>
      </c>
      <c r="H66" s="8">
        <v>28</v>
      </c>
      <c r="I66" s="8" t="s">
        <v>135</v>
      </c>
      <c r="J66" s="8" t="s">
        <v>135</v>
      </c>
      <c r="K66" s="13" t="s">
        <v>71</v>
      </c>
      <c r="L66" s="8" t="s">
        <v>150</v>
      </c>
      <c r="M66" s="6" t="s">
        <v>82</v>
      </c>
      <c r="N66" s="8" t="s">
        <v>73</v>
      </c>
      <c r="O66" s="8" t="s">
        <v>144</v>
      </c>
      <c r="P66" s="8"/>
    </row>
    <row r="67" spans="1:16" ht="63">
      <c r="A67" s="8">
        <v>28</v>
      </c>
      <c r="B67" s="8">
        <v>28.5</v>
      </c>
      <c r="C67" s="8">
        <f t="shared" si="1"/>
        <v>0.5</v>
      </c>
      <c r="D67" s="8">
        <v>0.5</v>
      </c>
      <c r="E67" s="8">
        <v>0.5</v>
      </c>
      <c r="F67" s="8">
        <f t="shared" si="4"/>
        <v>100</v>
      </c>
      <c r="G67" s="8">
        <v>0.5</v>
      </c>
      <c r="H67" s="8">
        <v>28.5</v>
      </c>
      <c r="I67" s="8" t="s">
        <v>135</v>
      </c>
      <c r="J67" s="8" t="s">
        <v>135</v>
      </c>
      <c r="K67" s="13" t="s">
        <v>71</v>
      </c>
      <c r="L67" s="8" t="s">
        <v>150</v>
      </c>
      <c r="M67" s="6" t="s">
        <v>82</v>
      </c>
      <c r="N67" s="8" t="s">
        <v>73</v>
      </c>
      <c r="O67" s="8" t="s">
        <v>144</v>
      </c>
      <c r="P67" s="8"/>
    </row>
    <row r="68" spans="1:16" ht="63">
      <c r="A68" s="8">
        <v>28.5</v>
      </c>
      <c r="B68" s="8">
        <v>29.5</v>
      </c>
      <c r="C68" s="8">
        <f t="shared" si="1"/>
        <v>1</v>
      </c>
      <c r="D68" s="8">
        <v>1</v>
      </c>
      <c r="E68" s="8">
        <v>1</v>
      </c>
      <c r="F68" s="8">
        <f t="shared" si="4"/>
        <v>100</v>
      </c>
      <c r="G68" s="8">
        <v>1</v>
      </c>
      <c r="H68" s="8">
        <v>29.5</v>
      </c>
      <c r="I68" s="8" t="s">
        <v>135</v>
      </c>
      <c r="J68" s="8" t="s">
        <v>135</v>
      </c>
      <c r="K68" s="13" t="s">
        <v>71</v>
      </c>
      <c r="L68" s="8" t="s">
        <v>150</v>
      </c>
      <c r="M68" s="6" t="s">
        <v>82</v>
      </c>
      <c r="N68" s="8" t="s">
        <v>73</v>
      </c>
      <c r="O68" s="8" t="s">
        <v>144</v>
      </c>
      <c r="P68" s="8"/>
    </row>
    <row r="69" spans="1:16" ht="63">
      <c r="A69" s="8">
        <f>B68</f>
        <v>29.5</v>
      </c>
      <c r="B69" s="8">
        <v>30</v>
      </c>
      <c r="C69" s="8">
        <f t="shared" si="1"/>
        <v>0.5</v>
      </c>
      <c r="D69" s="8">
        <v>0.5</v>
      </c>
      <c r="E69" s="8">
        <v>0.5</v>
      </c>
      <c r="F69" s="8">
        <f t="shared" si="4"/>
        <v>100</v>
      </c>
      <c r="G69" s="8">
        <v>0.5</v>
      </c>
      <c r="H69" s="8">
        <v>30</v>
      </c>
      <c r="I69" s="8" t="s">
        <v>135</v>
      </c>
      <c r="J69" s="8" t="s">
        <v>135</v>
      </c>
      <c r="K69" s="13" t="s">
        <v>71</v>
      </c>
      <c r="L69" s="8" t="s">
        <v>150</v>
      </c>
      <c r="M69" s="6" t="s">
        <v>82</v>
      </c>
      <c r="N69" s="8" t="s">
        <v>73</v>
      </c>
      <c r="O69" s="8" t="s">
        <v>144</v>
      </c>
      <c r="P69" s="8"/>
    </row>
    <row r="70" spans="1:16" ht="63">
      <c r="A70" s="8">
        <v>30</v>
      </c>
      <c r="B70" s="8">
        <v>30.5</v>
      </c>
      <c r="C70" s="8">
        <f t="shared" si="1"/>
        <v>0.5</v>
      </c>
      <c r="D70" s="8">
        <v>0.5</v>
      </c>
      <c r="E70" s="8">
        <v>0.5</v>
      </c>
      <c r="F70" s="8">
        <f t="shared" si="4"/>
        <v>100</v>
      </c>
      <c r="G70" s="8">
        <v>0.5</v>
      </c>
      <c r="H70" s="8">
        <v>30.5</v>
      </c>
      <c r="I70" s="8" t="s">
        <v>135</v>
      </c>
      <c r="J70" s="8" t="s">
        <v>135</v>
      </c>
      <c r="K70" s="13" t="s">
        <v>71</v>
      </c>
      <c r="L70" s="8" t="s">
        <v>150</v>
      </c>
      <c r="M70" s="6" t="s">
        <v>82</v>
      </c>
      <c r="N70" s="8" t="s">
        <v>73</v>
      </c>
      <c r="O70" s="8" t="s">
        <v>144</v>
      </c>
      <c r="P70" s="8"/>
    </row>
    <row r="71" spans="1:16" ht="31.5">
      <c r="A71" s="8">
        <v>30.5</v>
      </c>
      <c r="B71" s="8">
        <v>31</v>
      </c>
      <c r="C71" s="8">
        <f t="shared" si="1"/>
        <v>0.5</v>
      </c>
      <c r="D71" s="8">
        <v>0.3</v>
      </c>
      <c r="E71" s="8">
        <v>0.3</v>
      </c>
      <c r="F71" s="8">
        <f t="shared" si="4"/>
        <v>60</v>
      </c>
      <c r="G71" s="8">
        <v>0.5</v>
      </c>
      <c r="H71" s="8">
        <v>31</v>
      </c>
      <c r="I71" s="8" t="s">
        <v>135</v>
      </c>
      <c r="J71" s="8" t="s">
        <v>135</v>
      </c>
      <c r="K71" s="13" t="s">
        <v>71</v>
      </c>
      <c r="L71" s="8" t="s">
        <v>150</v>
      </c>
      <c r="M71" s="6" t="s">
        <v>82</v>
      </c>
      <c r="N71" s="8" t="s">
        <v>86</v>
      </c>
      <c r="O71" s="8" t="s">
        <v>144</v>
      </c>
      <c r="P71" s="8"/>
    </row>
    <row r="72" spans="1:16" ht="63">
      <c r="A72" s="8">
        <f t="shared" ref="A72:A78" si="6">B71</f>
        <v>31</v>
      </c>
      <c r="B72" s="8">
        <v>31.2</v>
      </c>
      <c r="C72" s="8">
        <f t="shared" si="1"/>
        <v>0.19999999999999929</v>
      </c>
      <c r="D72" s="8">
        <v>0.2</v>
      </c>
      <c r="E72" s="8">
        <v>0.2</v>
      </c>
      <c r="F72" s="8">
        <f t="shared" si="4"/>
        <v>100.00000000000036</v>
      </c>
      <c r="G72" s="8">
        <v>0.19999999999999901</v>
      </c>
      <c r="H72" s="8">
        <v>31.2</v>
      </c>
      <c r="I72" s="8" t="s">
        <v>135</v>
      </c>
      <c r="J72" s="8" t="s">
        <v>135</v>
      </c>
      <c r="K72" s="13" t="s">
        <v>71</v>
      </c>
      <c r="L72" s="8" t="s">
        <v>150</v>
      </c>
      <c r="M72" s="6" t="s">
        <v>82</v>
      </c>
      <c r="N72" s="8" t="s">
        <v>73</v>
      </c>
      <c r="O72" s="8" t="s">
        <v>144</v>
      </c>
      <c r="P72" s="8"/>
    </row>
    <row r="73" spans="1:16" ht="63">
      <c r="A73" s="8">
        <f t="shared" si="6"/>
        <v>31.2</v>
      </c>
      <c r="B73" s="8">
        <v>32</v>
      </c>
      <c r="C73" s="8">
        <f t="shared" si="1"/>
        <v>0.80000000000000071</v>
      </c>
      <c r="D73" s="8">
        <v>0.6</v>
      </c>
      <c r="E73" s="8">
        <v>0.6</v>
      </c>
      <c r="F73" s="8">
        <f t="shared" si="4"/>
        <v>74.999999999999929</v>
      </c>
      <c r="G73" s="8">
        <v>0.8</v>
      </c>
      <c r="H73" s="8">
        <v>32</v>
      </c>
      <c r="I73" s="8" t="s">
        <v>135</v>
      </c>
      <c r="J73" s="8" t="s">
        <v>135</v>
      </c>
      <c r="K73" s="13" t="s">
        <v>71</v>
      </c>
      <c r="L73" s="8" t="s">
        <v>150</v>
      </c>
      <c r="M73" s="6" t="s">
        <v>82</v>
      </c>
      <c r="N73" s="8" t="s">
        <v>73</v>
      </c>
      <c r="O73" s="8" t="s">
        <v>144</v>
      </c>
      <c r="P73" s="8"/>
    </row>
    <row r="74" spans="1:16" ht="63">
      <c r="A74" s="8">
        <f t="shared" si="6"/>
        <v>32</v>
      </c>
      <c r="B74" s="8">
        <v>33</v>
      </c>
      <c r="C74" s="8">
        <f t="shared" ref="C74:C84" si="7">B74-A74</f>
        <v>1</v>
      </c>
      <c r="D74" s="8">
        <v>1</v>
      </c>
      <c r="E74" s="8">
        <v>1</v>
      </c>
      <c r="F74" s="8">
        <f t="shared" si="4"/>
        <v>100</v>
      </c>
      <c r="G74" s="8">
        <v>1</v>
      </c>
      <c r="H74" s="8">
        <v>33</v>
      </c>
      <c r="I74" s="8" t="s">
        <v>135</v>
      </c>
      <c r="J74" s="8" t="s">
        <v>135</v>
      </c>
      <c r="K74" s="13" t="s">
        <v>71</v>
      </c>
      <c r="L74" s="8" t="s">
        <v>150</v>
      </c>
      <c r="M74" s="6" t="s">
        <v>82</v>
      </c>
      <c r="N74" s="8" t="s">
        <v>73</v>
      </c>
      <c r="O74" s="8" t="s">
        <v>144</v>
      </c>
      <c r="P74" s="8"/>
    </row>
    <row r="75" spans="1:16" ht="63">
      <c r="A75" s="8">
        <f t="shared" si="6"/>
        <v>33</v>
      </c>
      <c r="B75" s="8">
        <v>33.5</v>
      </c>
      <c r="C75" s="8">
        <f t="shared" si="7"/>
        <v>0.5</v>
      </c>
      <c r="D75" s="8">
        <v>0.5</v>
      </c>
      <c r="E75" s="8">
        <v>0.5</v>
      </c>
      <c r="F75" s="8">
        <f t="shared" si="4"/>
        <v>100</v>
      </c>
      <c r="G75" s="8">
        <v>0.5</v>
      </c>
      <c r="H75" s="8">
        <v>33.5</v>
      </c>
      <c r="I75" s="8" t="s">
        <v>135</v>
      </c>
      <c r="J75" s="8" t="s">
        <v>135</v>
      </c>
      <c r="K75" s="13" t="s">
        <v>71</v>
      </c>
      <c r="L75" s="8" t="s">
        <v>150</v>
      </c>
      <c r="M75" s="6" t="s">
        <v>82</v>
      </c>
      <c r="N75" s="8" t="s">
        <v>73</v>
      </c>
      <c r="O75" s="8" t="s">
        <v>144</v>
      </c>
      <c r="P75" s="8"/>
    </row>
    <row r="76" spans="1:16" ht="63">
      <c r="A76" s="8">
        <f t="shared" si="6"/>
        <v>33.5</v>
      </c>
      <c r="B76" s="8">
        <v>34</v>
      </c>
      <c r="C76" s="8">
        <f t="shared" si="7"/>
        <v>0.5</v>
      </c>
      <c r="D76" s="8">
        <v>1</v>
      </c>
      <c r="E76" s="8">
        <v>1</v>
      </c>
      <c r="F76" s="8">
        <f t="shared" si="4"/>
        <v>200</v>
      </c>
      <c r="G76" s="8">
        <v>0.5</v>
      </c>
      <c r="H76" s="8">
        <v>34</v>
      </c>
      <c r="I76" s="8" t="s">
        <v>135</v>
      </c>
      <c r="J76" s="8" t="s">
        <v>135</v>
      </c>
      <c r="K76" s="13" t="s">
        <v>71</v>
      </c>
      <c r="L76" s="8" t="s">
        <v>150</v>
      </c>
      <c r="M76" s="6" t="s">
        <v>82</v>
      </c>
      <c r="N76" s="8" t="s">
        <v>73</v>
      </c>
      <c r="O76" s="8" t="s">
        <v>144</v>
      </c>
      <c r="P76" s="8"/>
    </row>
    <row r="77" spans="1:16" ht="63">
      <c r="A77" s="8">
        <f t="shared" si="6"/>
        <v>34</v>
      </c>
      <c r="B77" s="8">
        <v>35</v>
      </c>
      <c r="C77" s="8">
        <f t="shared" si="7"/>
        <v>1</v>
      </c>
      <c r="D77" s="8">
        <v>1</v>
      </c>
      <c r="E77" s="8">
        <v>1</v>
      </c>
      <c r="F77" s="8">
        <f t="shared" si="4"/>
        <v>100</v>
      </c>
      <c r="G77" s="8">
        <v>1</v>
      </c>
      <c r="H77" s="8">
        <v>35</v>
      </c>
      <c r="I77" s="8" t="s">
        <v>135</v>
      </c>
      <c r="J77" s="8" t="s">
        <v>135</v>
      </c>
      <c r="K77" s="13" t="s">
        <v>71</v>
      </c>
      <c r="L77" s="8" t="s">
        <v>150</v>
      </c>
      <c r="M77" s="6" t="s">
        <v>82</v>
      </c>
      <c r="N77" s="8" t="s">
        <v>73</v>
      </c>
      <c r="O77" s="8" t="s">
        <v>144</v>
      </c>
      <c r="P77" s="8"/>
    </row>
    <row r="78" spans="1:16" ht="63">
      <c r="A78" s="8">
        <f t="shared" si="6"/>
        <v>35</v>
      </c>
      <c r="B78" s="8">
        <v>36</v>
      </c>
      <c r="C78" s="8">
        <f t="shared" si="7"/>
        <v>1</v>
      </c>
      <c r="D78" s="8">
        <v>1</v>
      </c>
      <c r="E78" s="8">
        <v>1</v>
      </c>
      <c r="F78" s="8">
        <f t="shared" si="4"/>
        <v>100</v>
      </c>
      <c r="G78" s="8">
        <v>1</v>
      </c>
      <c r="H78" s="8">
        <v>36</v>
      </c>
      <c r="I78" s="8" t="s">
        <v>135</v>
      </c>
      <c r="J78" s="8" t="s">
        <v>135</v>
      </c>
      <c r="K78" s="13" t="s">
        <v>71</v>
      </c>
      <c r="L78" s="8" t="s">
        <v>150</v>
      </c>
      <c r="M78" s="6" t="s">
        <v>82</v>
      </c>
      <c r="N78" s="8" t="s">
        <v>73</v>
      </c>
      <c r="O78" s="8" t="s">
        <v>144</v>
      </c>
      <c r="P78" s="8"/>
    </row>
    <row r="79" spans="1:16" ht="63">
      <c r="A79" s="8">
        <v>36</v>
      </c>
      <c r="B79" s="8">
        <v>37</v>
      </c>
      <c r="C79" s="8">
        <f t="shared" si="7"/>
        <v>1</v>
      </c>
      <c r="D79" s="8">
        <v>1</v>
      </c>
      <c r="E79" s="8">
        <v>1</v>
      </c>
      <c r="F79" s="8">
        <f t="shared" si="4"/>
        <v>100</v>
      </c>
      <c r="G79" s="8">
        <v>1</v>
      </c>
      <c r="H79" s="8">
        <v>37</v>
      </c>
      <c r="I79" s="8" t="s">
        <v>135</v>
      </c>
      <c r="J79" s="8" t="s">
        <v>135</v>
      </c>
      <c r="K79" s="13" t="s">
        <v>71</v>
      </c>
      <c r="L79" s="8" t="s">
        <v>150</v>
      </c>
      <c r="M79" s="6" t="s">
        <v>136</v>
      </c>
      <c r="N79" s="8" t="s">
        <v>73</v>
      </c>
      <c r="O79" s="8" t="s">
        <v>144</v>
      </c>
      <c r="P79" s="8"/>
    </row>
    <row r="80" spans="1:16" ht="63">
      <c r="A80" s="8">
        <f>B79</f>
        <v>37</v>
      </c>
      <c r="B80" s="8">
        <v>37.5</v>
      </c>
      <c r="C80" s="8">
        <f t="shared" si="7"/>
        <v>0.5</v>
      </c>
      <c r="D80" s="8">
        <v>0.5</v>
      </c>
      <c r="E80" s="8">
        <v>0.5</v>
      </c>
      <c r="F80" s="8">
        <f t="shared" si="4"/>
        <v>100</v>
      </c>
      <c r="G80" s="8">
        <v>0.5</v>
      </c>
      <c r="H80" s="8">
        <v>37.5</v>
      </c>
      <c r="I80" s="8" t="s">
        <v>135</v>
      </c>
      <c r="J80" s="8" t="s">
        <v>135</v>
      </c>
      <c r="K80" s="13" t="s">
        <v>71</v>
      </c>
      <c r="L80" s="8" t="s">
        <v>150</v>
      </c>
      <c r="M80" s="6" t="s">
        <v>136</v>
      </c>
      <c r="N80" s="8" t="s">
        <v>73</v>
      </c>
      <c r="O80" s="8" t="s">
        <v>144</v>
      </c>
      <c r="P80" s="8"/>
    </row>
    <row r="81" spans="1:16" ht="63">
      <c r="A81" s="8">
        <f>B80</f>
        <v>37.5</v>
      </c>
      <c r="B81" s="8">
        <v>38</v>
      </c>
      <c r="C81" s="8">
        <f t="shared" si="7"/>
        <v>0.5</v>
      </c>
      <c r="D81" s="8">
        <v>0.5</v>
      </c>
      <c r="E81" s="8">
        <v>0.5</v>
      </c>
      <c r="F81" s="8">
        <f t="shared" si="4"/>
        <v>100</v>
      </c>
      <c r="G81" s="8">
        <v>0.5</v>
      </c>
      <c r="H81" s="8">
        <v>38</v>
      </c>
      <c r="I81" s="8" t="s">
        <v>135</v>
      </c>
      <c r="J81" s="8" t="s">
        <v>135</v>
      </c>
      <c r="K81" s="13" t="s">
        <v>71</v>
      </c>
      <c r="L81" s="8" t="s">
        <v>150</v>
      </c>
      <c r="M81" s="6" t="s">
        <v>136</v>
      </c>
      <c r="N81" s="8" t="s">
        <v>73</v>
      </c>
      <c r="O81" s="8" t="s">
        <v>144</v>
      </c>
      <c r="P81" s="8"/>
    </row>
    <row r="82" spans="1:16" ht="63">
      <c r="A82" s="8">
        <v>38</v>
      </c>
      <c r="B82" s="8">
        <v>38.5</v>
      </c>
      <c r="C82" s="8">
        <f t="shared" si="7"/>
        <v>0.5</v>
      </c>
      <c r="D82" s="8">
        <v>0.5</v>
      </c>
      <c r="E82" s="8">
        <v>0.5</v>
      </c>
      <c r="F82" s="8">
        <f t="shared" si="4"/>
        <v>100</v>
      </c>
      <c r="G82" s="8">
        <v>0.5</v>
      </c>
      <c r="H82" s="8">
        <v>38.5</v>
      </c>
      <c r="I82" s="8" t="s">
        <v>135</v>
      </c>
      <c r="J82" s="8" t="s">
        <v>135</v>
      </c>
      <c r="K82" s="13" t="s">
        <v>71</v>
      </c>
      <c r="L82" s="8" t="s">
        <v>150</v>
      </c>
      <c r="M82" s="6" t="s">
        <v>136</v>
      </c>
      <c r="N82" s="8" t="s">
        <v>73</v>
      </c>
      <c r="O82" s="8" t="s">
        <v>144</v>
      </c>
      <c r="P82" s="8"/>
    </row>
    <row r="83" spans="1:16" ht="63">
      <c r="A83" s="8">
        <v>38.5</v>
      </c>
      <c r="B83" s="8">
        <v>39.5</v>
      </c>
      <c r="C83" s="8">
        <f t="shared" si="7"/>
        <v>1</v>
      </c>
      <c r="D83" s="8">
        <v>1</v>
      </c>
      <c r="E83" s="8">
        <v>1</v>
      </c>
      <c r="F83" s="8">
        <f t="shared" si="4"/>
        <v>100</v>
      </c>
      <c r="G83" s="8">
        <v>1.5</v>
      </c>
      <c r="H83" s="8">
        <v>39.5</v>
      </c>
      <c r="I83" s="8" t="s">
        <v>135</v>
      </c>
      <c r="J83" s="8" t="s">
        <v>135</v>
      </c>
      <c r="K83" s="13" t="s">
        <v>71</v>
      </c>
      <c r="L83" s="8" t="s">
        <v>150</v>
      </c>
      <c r="M83" s="6" t="s">
        <v>136</v>
      </c>
      <c r="N83" s="8" t="s">
        <v>73</v>
      </c>
      <c r="O83" s="8" t="s">
        <v>144</v>
      </c>
      <c r="P83" s="8"/>
    </row>
    <row r="84" spans="1:16" ht="63">
      <c r="A84" s="8">
        <f>B83</f>
        <v>39.5</v>
      </c>
      <c r="B84" s="8">
        <v>40</v>
      </c>
      <c r="C84" s="8">
        <f t="shared" si="7"/>
        <v>0.5</v>
      </c>
      <c r="D84" s="8">
        <v>0.5</v>
      </c>
      <c r="E84" s="8">
        <v>0.5</v>
      </c>
      <c r="F84" s="8">
        <f t="shared" si="4"/>
        <v>100</v>
      </c>
      <c r="G84" s="8">
        <v>0.5</v>
      </c>
      <c r="H84" s="8">
        <v>40</v>
      </c>
      <c r="I84" s="8" t="s">
        <v>135</v>
      </c>
      <c r="J84" s="8" t="s">
        <v>135</v>
      </c>
      <c r="K84" s="13" t="s">
        <v>71</v>
      </c>
      <c r="L84" s="8" t="s">
        <v>150</v>
      </c>
      <c r="M84" s="6" t="s">
        <v>136</v>
      </c>
      <c r="N84" s="8" t="s">
        <v>73</v>
      </c>
      <c r="O84" s="8" t="s">
        <v>144</v>
      </c>
      <c r="P84" s="8"/>
    </row>
    <row r="85" spans="1:16">
      <c r="A85" s="53" t="s">
        <v>62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</row>
    <row r="86" spans="1:16">
      <c r="E86" s="14">
        <f>SUM(E9:E84)</f>
        <v>34.450000000000003</v>
      </c>
      <c r="F86" s="4">
        <f>E86/40*100</f>
        <v>86.125</v>
      </c>
    </row>
  </sheetData>
  <mergeCells count="26">
    <mergeCell ref="C3:D3"/>
    <mergeCell ref="E3:N6"/>
    <mergeCell ref="A85:P85"/>
    <mergeCell ref="K7:K8"/>
    <mergeCell ref="L7:L8"/>
    <mergeCell ref="M7:M8"/>
    <mergeCell ref="N7:N8"/>
    <mergeCell ref="O7:O8"/>
    <mergeCell ref="P7:P8"/>
    <mergeCell ref="J7:J8"/>
    <mergeCell ref="A1:P1"/>
    <mergeCell ref="A2:P2"/>
    <mergeCell ref="D7:D8"/>
    <mergeCell ref="E7:E8"/>
    <mergeCell ref="A7:C7"/>
    <mergeCell ref="F7:F8"/>
    <mergeCell ref="G7:G8"/>
    <mergeCell ref="H7:H8"/>
    <mergeCell ref="I7:I8"/>
    <mergeCell ref="A3:B3"/>
    <mergeCell ref="A4:B4"/>
    <mergeCell ref="A5:B5"/>
    <mergeCell ref="A6:B6"/>
    <mergeCell ref="C6:D6"/>
    <mergeCell ref="C5:D5"/>
    <mergeCell ref="C4:D4"/>
  </mergeCell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6"/>
  <sheetViews>
    <sheetView topLeftCell="A43" zoomScale="85" zoomScaleNormal="85" workbookViewId="0">
      <selection activeCell="M57" sqref="M57"/>
    </sheetView>
  </sheetViews>
  <sheetFormatPr defaultColWidth="8.5703125" defaultRowHeight="15.75"/>
  <cols>
    <col min="1" max="3" width="7.28515625" style="1" customWidth="1"/>
    <col min="4" max="4" width="11.5703125" style="1" customWidth="1"/>
    <col min="5" max="9" width="0" style="1" hidden="1" customWidth="1"/>
    <col min="10" max="10" width="9.28515625" style="1" bestFit="1" customWidth="1"/>
    <col min="11" max="11" width="21.5703125" style="1" bestFit="1" customWidth="1"/>
    <col min="12" max="12" width="42.85546875" style="2" bestFit="1" customWidth="1"/>
    <col min="13" max="13" width="17.140625" style="2" bestFit="1" customWidth="1"/>
    <col min="14" max="14" width="35.42578125" style="2" customWidth="1"/>
    <col min="15" max="15" width="24.28515625" style="2" bestFit="1" customWidth="1"/>
    <col min="16" max="16" width="10.7109375" style="2" bestFit="1" customWidth="1"/>
    <col min="17" max="257" width="8.5703125" style="2"/>
    <col min="258" max="16384" width="8.5703125" style="11"/>
  </cols>
  <sheetData>
    <row r="1" spans="1:16" s="2" customFormat="1">
      <c r="A1" s="56" t="s">
        <v>131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s="2" customFormat="1">
      <c r="A2" s="57" t="s">
        <v>76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</row>
    <row r="3" spans="1:16" s="2" customFormat="1" ht="18" customHeight="1">
      <c r="A3" s="61" t="s">
        <v>127</v>
      </c>
      <c r="B3" s="61"/>
      <c r="C3" s="60">
        <v>511948.522</v>
      </c>
      <c r="D3" s="60"/>
      <c r="E3" s="63"/>
      <c r="F3" s="64"/>
      <c r="G3" s="64"/>
      <c r="H3" s="64"/>
      <c r="I3" s="64"/>
      <c r="J3" s="64"/>
      <c r="K3" s="64"/>
      <c r="L3" s="64"/>
      <c r="M3" s="64"/>
      <c r="N3" s="65"/>
      <c r="O3" s="22" t="s">
        <v>126</v>
      </c>
      <c r="P3" s="18" t="s">
        <v>125</v>
      </c>
    </row>
    <row r="4" spans="1:16" s="2" customFormat="1" ht="18" customHeight="1">
      <c r="A4" s="61" t="s">
        <v>123</v>
      </c>
      <c r="B4" s="61"/>
      <c r="C4" s="60">
        <v>2605657.4989999998</v>
      </c>
      <c r="D4" s="60"/>
      <c r="E4" s="66"/>
      <c r="F4" s="67"/>
      <c r="G4" s="67"/>
      <c r="H4" s="67"/>
      <c r="I4" s="67"/>
      <c r="J4" s="67"/>
      <c r="K4" s="67"/>
      <c r="L4" s="67"/>
      <c r="M4" s="67"/>
      <c r="N4" s="68"/>
      <c r="O4" s="22" t="s">
        <v>122</v>
      </c>
      <c r="P4" s="18" t="s">
        <v>121</v>
      </c>
    </row>
    <row r="5" spans="1:16" s="2" customFormat="1" ht="18" customHeight="1">
      <c r="A5" s="61" t="s">
        <v>118</v>
      </c>
      <c r="B5" s="61"/>
      <c r="C5" s="60">
        <v>47.072000000000003</v>
      </c>
      <c r="D5" s="60"/>
      <c r="E5" s="66"/>
      <c r="F5" s="67"/>
      <c r="G5" s="67"/>
      <c r="H5" s="67"/>
      <c r="I5" s="67"/>
      <c r="J5" s="67"/>
      <c r="K5" s="67"/>
      <c r="L5" s="67"/>
      <c r="M5" s="67"/>
      <c r="N5" s="68"/>
      <c r="O5" s="22" t="s">
        <v>117</v>
      </c>
      <c r="P5" s="23">
        <v>40</v>
      </c>
    </row>
    <row r="6" spans="1:16" s="2" customFormat="1" ht="18" customHeight="1">
      <c r="A6" s="61" t="s">
        <v>116</v>
      </c>
      <c r="B6" s="61"/>
      <c r="C6" s="62" t="s">
        <v>187</v>
      </c>
      <c r="D6" s="62"/>
      <c r="E6" s="69"/>
      <c r="F6" s="70"/>
      <c r="G6" s="70"/>
      <c r="H6" s="70"/>
      <c r="I6" s="70"/>
      <c r="J6" s="70"/>
      <c r="K6" s="70"/>
      <c r="L6" s="70"/>
      <c r="M6" s="70"/>
      <c r="N6" s="71"/>
      <c r="O6" s="22" t="s">
        <v>115</v>
      </c>
      <c r="P6" s="24" t="s">
        <v>114</v>
      </c>
    </row>
    <row r="7" spans="1:16" s="3" customFormat="1">
      <c r="A7" s="72" t="s">
        <v>112</v>
      </c>
      <c r="B7" s="72"/>
      <c r="C7" s="72"/>
      <c r="D7" s="72" t="s">
        <v>110</v>
      </c>
      <c r="E7" s="72" t="s">
        <v>109</v>
      </c>
      <c r="F7" s="72" t="s">
        <v>107</v>
      </c>
      <c r="G7" s="72" t="s">
        <v>106</v>
      </c>
      <c r="H7" s="72" t="s">
        <v>104</v>
      </c>
      <c r="I7" s="72" t="s">
        <v>103</v>
      </c>
      <c r="J7" s="54" t="s">
        <v>185</v>
      </c>
      <c r="K7" s="54" t="s">
        <v>100</v>
      </c>
      <c r="L7" s="73" t="s">
        <v>99</v>
      </c>
      <c r="M7" s="73" t="s">
        <v>97</v>
      </c>
      <c r="N7" s="73" t="s">
        <v>102</v>
      </c>
      <c r="O7" s="73" t="s">
        <v>95</v>
      </c>
      <c r="P7" s="73" t="s">
        <v>94</v>
      </c>
    </row>
    <row r="8" spans="1:16" ht="31.5">
      <c r="A8" s="17" t="s">
        <v>93</v>
      </c>
      <c r="B8" s="17" t="s">
        <v>120</v>
      </c>
      <c r="C8" s="17" t="s">
        <v>92</v>
      </c>
      <c r="D8" s="72"/>
      <c r="E8" s="72"/>
      <c r="F8" s="72"/>
      <c r="G8" s="72"/>
      <c r="H8" s="72"/>
      <c r="I8" s="72"/>
      <c r="J8" s="55"/>
      <c r="K8" s="55"/>
      <c r="L8" s="73"/>
      <c r="M8" s="73"/>
      <c r="N8" s="73"/>
      <c r="O8" s="73"/>
      <c r="P8" s="73"/>
    </row>
    <row r="9" spans="1:16">
      <c r="A9" s="13">
        <v>0</v>
      </c>
      <c r="B9" s="13">
        <v>1</v>
      </c>
      <c r="C9" s="13">
        <f>B9-A9</f>
        <v>1</v>
      </c>
      <c r="D9" s="13">
        <v>0.7</v>
      </c>
      <c r="E9" s="13">
        <v>0.7</v>
      </c>
      <c r="F9" s="13">
        <f>(D9/C9)*100</f>
        <v>70</v>
      </c>
      <c r="G9" s="13">
        <v>1</v>
      </c>
      <c r="H9" s="13">
        <v>1</v>
      </c>
      <c r="I9" s="13" t="s">
        <v>91</v>
      </c>
      <c r="J9" s="13" t="s">
        <v>135</v>
      </c>
      <c r="K9" s="13" t="s">
        <v>61</v>
      </c>
      <c r="L9" s="13" t="s">
        <v>138</v>
      </c>
      <c r="M9" s="18" t="s">
        <v>60</v>
      </c>
      <c r="N9" s="18" t="s">
        <v>59</v>
      </c>
      <c r="O9" s="13" t="s">
        <v>138</v>
      </c>
      <c r="P9" s="13"/>
    </row>
    <row r="10" spans="1:16">
      <c r="A10" s="13">
        <f>B9</f>
        <v>1</v>
      </c>
      <c r="B10" s="13">
        <v>2</v>
      </c>
      <c r="C10" s="13">
        <f>B10-A10</f>
        <v>1</v>
      </c>
      <c r="D10" s="13">
        <v>1</v>
      </c>
      <c r="E10" s="13">
        <v>1</v>
      </c>
      <c r="F10" s="13">
        <f>(D10/C10)*100</f>
        <v>100</v>
      </c>
      <c r="G10" s="13">
        <v>1</v>
      </c>
      <c r="H10" s="13">
        <f>H9+G10</f>
        <v>2</v>
      </c>
      <c r="I10" s="13" t="s">
        <v>91</v>
      </c>
      <c r="J10" s="13" t="s">
        <v>135</v>
      </c>
      <c r="K10" s="13" t="s">
        <v>61</v>
      </c>
      <c r="L10" s="13" t="s">
        <v>138</v>
      </c>
      <c r="M10" s="18" t="s">
        <v>60</v>
      </c>
      <c r="N10" s="18" t="s">
        <v>59</v>
      </c>
      <c r="O10" s="13" t="s">
        <v>138</v>
      </c>
      <c r="P10" s="13"/>
    </row>
    <row r="11" spans="1:16">
      <c r="A11" s="13">
        <f>B10</f>
        <v>2</v>
      </c>
      <c r="B11" s="13">
        <v>3</v>
      </c>
      <c r="C11" s="13">
        <f>B11-A11</f>
        <v>1</v>
      </c>
      <c r="D11" s="13">
        <v>0.8</v>
      </c>
      <c r="E11" s="13">
        <v>0.8</v>
      </c>
      <c r="F11" s="13">
        <f>(D11/C11)*100</f>
        <v>80</v>
      </c>
      <c r="G11" s="13">
        <v>1</v>
      </c>
      <c r="H11" s="13">
        <f>H10+G11</f>
        <v>3</v>
      </c>
      <c r="I11" s="13" t="s">
        <v>91</v>
      </c>
      <c r="J11" s="13" t="s">
        <v>135</v>
      </c>
      <c r="K11" s="13" t="s">
        <v>61</v>
      </c>
      <c r="L11" s="13" t="s">
        <v>138</v>
      </c>
      <c r="M11" s="18" t="s">
        <v>60</v>
      </c>
      <c r="N11" s="18" t="s">
        <v>59</v>
      </c>
      <c r="O11" s="13" t="s">
        <v>138</v>
      </c>
      <c r="P11" s="13"/>
    </row>
    <row r="12" spans="1:16">
      <c r="A12" s="13">
        <f>B11</f>
        <v>3</v>
      </c>
      <c r="B12" s="13">
        <v>3.7</v>
      </c>
      <c r="C12" s="13">
        <f>B12-A12</f>
        <v>0.70000000000000018</v>
      </c>
      <c r="D12" s="13">
        <v>0.4</v>
      </c>
      <c r="E12" s="13">
        <v>0.4</v>
      </c>
      <c r="F12" s="13">
        <f>(D12/C12)*100</f>
        <v>57.142857142857132</v>
      </c>
      <c r="G12" s="13">
        <v>0.7</v>
      </c>
      <c r="H12" s="13">
        <f>H11+G12</f>
        <v>3.7</v>
      </c>
      <c r="I12" s="13" t="s">
        <v>91</v>
      </c>
      <c r="J12" s="13" t="s">
        <v>135</v>
      </c>
      <c r="K12" s="13" t="s">
        <v>61</v>
      </c>
      <c r="L12" s="13" t="s">
        <v>138</v>
      </c>
      <c r="M12" s="18" t="s">
        <v>60</v>
      </c>
      <c r="N12" s="18" t="s">
        <v>59</v>
      </c>
      <c r="O12" s="13" t="s">
        <v>138</v>
      </c>
      <c r="P12" s="13"/>
    </row>
    <row r="13" spans="1:16">
      <c r="A13" s="62">
        <f>B12</f>
        <v>3.7</v>
      </c>
      <c r="B13" s="62">
        <v>4</v>
      </c>
      <c r="C13" s="62">
        <f>B13-A13</f>
        <v>0.29999999999999982</v>
      </c>
      <c r="D13" s="13">
        <v>0.1</v>
      </c>
      <c r="E13" s="62">
        <v>0.2</v>
      </c>
      <c r="F13" s="74">
        <f>(D13/C13)*100</f>
        <v>33.333333333333357</v>
      </c>
      <c r="G13" s="74">
        <v>0.3</v>
      </c>
      <c r="H13" s="74">
        <f>H12+G13</f>
        <v>4</v>
      </c>
      <c r="I13" s="13" t="s">
        <v>91</v>
      </c>
      <c r="J13" s="13" t="s">
        <v>135</v>
      </c>
      <c r="K13" s="13" t="s">
        <v>61</v>
      </c>
      <c r="L13" s="13" t="s">
        <v>138</v>
      </c>
      <c r="M13" s="18" t="s">
        <v>129</v>
      </c>
      <c r="N13" s="18" t="s">
        <v>59</v>
      </c>
      <c r="O13" s="13" t="s">
        <v>138</v>
      </c>
      <c r="P13" s="13"/>
    </row>
    <row r="14" spans="1:16">
      <c r="A14" s="62"/>
      <c r="B14" s="62"/>
      <c r="C14" s="62"/>
      <c r="D14" s="13">
        <v>0.1</v>
      </c>
      <c r="E14" s="62"/>
      <c r="F14" s="75"/>
      <c r="G14" s="75"/>
      <c r="H14" s="75"/>
      <c r="I14" s="13" t="s">
        <v>91</v>
      </c>
      <c r="J14" s="13" t="s">
        <v>135</v>
      </c>
      <c r="K14" s="13" t="s">
        <v>61</v>
      </c>
      <c r="L14" s="13" t="s">
        <v>138</v>
      </c>
      <c r="M14" s="18" t="s">
        <v>60</v>
      </c>
      <c r="N14" s="18" t="s">
        <v>59</v>
      </c>
      <c r="O14" s="13" t="s">
        <v>138</v>
      </c>
      <c r="P14" s="13"/>
    </row>
    <row r="15" spans="1:16" ht="31.5">
      <c r="A15" s="13">
        <f>B13</f>
        <v>4</v>
      </c>
      <c r="B15" s="13">
        <v>5</v>
      </c>
      <c r="C15" s="13">
        <v>1</v>
      </c>
      <c r="D15" s="13">
        <v>0.7</v>
      </c>
      <c r="E15" s="13">
        <v>0.7</v>
      </c>
      <c r="F15" s="13">
        <f>(D15/C15)*100</f>
        <v>70</v>
      </c>
      <c r="G15" s="13">
        <v>1</v>
      </c>
      <c r="H15" s="13">
        <f>H13+G15</f>
        <v>5</v>
      </c>
      <c r="I15" s="13" t="s">
        <v>91</v>
      </c>
      <c r="J15" s="13" t="s">
        <v>135</v>
      </c>
      <c r="K15" s="13" t="s">
        <v>58</v>
      </c>
      <c r="L15" s="13" t="s">
        <v>138</v>
      </c>
      <c r="M15" s="18" t="s">
        <v>60</v>
      </c>
      <c r="N15" s="18" t="s">
        <v>183</v>
      </c>
      <c r="O15" s="13" t="s">
        <v>138</v>
      </c>
      <c r="P15" s="13"/>
    </row>
    <row r="16" spans="1:16" ht="31.5">
      <c r="A16" s="13">
        <v>5</v>
      </c>
      <c r="B16" s="13">
        <v>6</v>
      </c>
      <c r="C16" s="13">
        <f>B16-A16</f>
        <v>1</v>
      </c>
      <c r="D16" s="13">
        <v>0.7</v>
      </c>
      <c r="E16" s="13">
        <v>0.7</v>
      </c>
      <c r="F16" s="13">
        <f>(D16/C16)*100</f>
        <v>70</v>
      </c>
      <c r="G16" s="13">
        <v>1</v>
      </c>
      <c r="H16" s="13">
        <f>H15+G16</f>
        <v>6</v>
      </c>
      <c r="I16" s="13" t="s">
        <v>91</v>
      </c>
      <c r="J16" s="13" t="s">
        <v>135</v>
      </c>
      <c r="K16" s="13" t="s">
        <v>58</v>
      </c>
      <c r="L16" s="13" t="s">
        <v>138</v>
      </c>
      <c r="M16" s="18" t="s">
        <v>60</v>
      </c>
      <c r="N16" s="18" t="s">
        <v>183</v>
      </c>
      <c r="O16" s="13" t="s">
        <v>138</v>
      </c>
      <c r="P16" s="13"/>
    </row>
    <row r="17" spans="1:16" ht="31.5">
      <c r="A17" s="13">
        <v>6</v>
      </c>
      <c r="B17" s="13">
        <v>7</v>
      </c>
      <c r="C17" s="13">
        <f>B17-A17</f>
        <v>1</v>
      </c>
      <c r="D17" s="13">
        <v>0.6</v>
      </c>
      <c r="E17" s="13">
        <v>0.6</v>
      </c>
      <c r="F17" s="13">
        <f>(D17/C17)*100</f>
        <v>60</v>
      </c>
      <c r="G17" s="13">
        <v>1</v>
      </c>
      <c r="H17" s="13">
        <f>H16+G17</f>
        <v>7</v>
      </c>
      <c r="I17" s="13" t="s">
        <v>91</v>
      </c>
      <c r="J17" s="13" t="s">
        <v>135</v>
      </c>
      <c r="K17" s="13" t="s">
        <v>71</v>
      </c>
      <c r="L17" s="13" t="s">
        <v>138</v>
      </c>
      <c r="M17" s="18" t="s">
        <v>60</v>
      </c>
      <c r="N17" s="18" t="s">
        <v>55</v>
      </c>
      <c r="O17" s="13" t="s">
        <v>138</v>
      </c>
      <c r="P17" s="13"/>
    </row>
    <row r="18" spans="1:16" ht="31.5">
      <c r="A18" s="13">
        <f>B17</f>
        <v>7</v>
      </c>
      <c r="B18" s="13">
        <v>8</v>
      </c>
      <c r="C18" s="13">
        <f>B18-A18</f>
        <v>1</v>
      </c>
      <c r="D18" s="13">
        <v>0.8</v>
      </c>
      <c r="E18" s="13">
        <v>0.8</v>
      </c>
      <c r="F18" s="19">
        <f>(E18/C18)*100</f>
        <v>80</v>
      </c>
      <c r="G18" s="19">
        <v>1</v>
      </c>
      <c r="H18" s="19">
        <f>H17+G18</f>
        <v>8</v>
      </c>
      <c r="I18" s="13" t="s">
        <v>91</v>
      </c>
      <c r="J18" s="13" t="s">
        <v>135</v>
      </c>
      <c r="K18" s="13" t="s">
        <v>71</v>
      </c>
      <c r="L18" s="13" t="s">
        <v>138</v>
      </c>
      <c r="M18" s="18" t="s">
        <v>60</v>
      </c>
      <c r="N18" s="18" t="s">
        <v>55</v>
      </c>
      <c r="O18" s="13" t="s">
        <v>138</v>
      </c>
      <c r="P18" s="13"/>
    </row>
    <row r="19" spans="1:16" ht="47.25">
      <c r="A19" s="13">
        <f>B18</f>
        <v>8</v>
      </c>
      <c r="B19" s="13">
        <v>9</v>
      </c>
      <c r="C19" s="13">
        <v>1</v>
      </c>
      <c r="D19" s="13">
        <v>0.9</v>
      </c>
      <c r="E19" s="13">
        <v>0.9</v>
      </c>
      <c r="F19" s="13">
        <f t="shared" ref="F19:F31" si="0">(E19/C19)*100</f>
        <v>90</v>
      </c>
      <c r="G19" s="13">
        <v>1</v>
      </c>
      <c r="H19" s="13">
        <f>H18+G19</f>
        <v>9</v>
      </c>
      <c r="I19" s="13" t="s">
        <v>91</v>
      </c>
      <c r="J19" s="13" t="s">
        <v>135</v>
      </c>
      <c r="K19" s="13" t="s">
        <v>71</v>
      </c>
      <c r="L19" s="13" t="s">
        <v>138</v>
      </c>
      <c r="M19" s="18" t="s">
        <v>54</v>
      </c>
      <c r="N19" s="18" t="s">
        <v>151</v>
      </c>
      <c r="O19" s="13" t="s">
        <v>138</v>
      </c>
      <c r="P19" s="13"/>
    </row>
    <row r="20" spans="1:16" ht="47.25">
      <c r="A20" s="13">
        <f t="shared" ref="A20:A32" si="1">B19</f>
        <v>9</v>
      </c>
      <c r="B20" s="13">
        <v>10</v>
      </c>
      <c r="C20" s="13">
        <v>1</v>
      </c>
      <c r="D20" s="13">
        <v>1</v>
      </c>
      <c r="E20" s="13">
        <v>1</v>
      </c>
      <c r="F20" s="13">
        <f t="shared" si="0"/>
        <v>100</v>
      </c>
      <c r="G20" s="13">
        <v>1</v>
      </c>
      <c r="H20" s="13">
        <f t="shared" ref="H20:H32" si="2">H19+G20</f>
        <v>10</v>
      </c>
      <c r="I20" s="13" t="s">
        <v>91</v>
      </c>
      <c r="J20" s="13" t="s">
        <v>135</v>
      </c>
      <c r="K20" s="13" t="s">
        <v>71</v>
      </c>
      <c r="L20" s="13" t="s">
        <v>138</v>
      </c>
      <c r="M20" s="18" t="s">
        <v>54</v>
      </c>
      <c r="N20" s="18" t="s">
        <v>151</v>
      </c>
      <c r="O20" s="13" t="s">
        <v>138</v>
      </c>
      <c r="P20" s="13"/>
    </row>
    <row r="21" spans="1:16" ht="47.25">
      <c r="A21" s="13">
        <f t="shared" si="1"/>
        <v>10</v>
      </c>
      <c r="B21" s="13">
        <v>11</v>
      </c>
      <c r="C21" s="13">
        <v>1</v>
      </c>
      <c r="D21" s="13">
        <v>1</v>
      </c>
      <c r="E21" s="13">
        <v>1</v>
      </c>
      <c r="F21" s="13">
        <f t="shared" si="0"/>
        <v>100</v>
      </c>
      <c r="G21" s="13">
        <v>1</v>
      </c>
      <c r="H21" s="13">
        <f t="shared" si="2"/>
        <v>11</v>
      </c>
      <c r="I21" s="13" t="s">
        <v>91</v>
      </c>
      <c r="J21" s="13" t="s">
        <v>135</v>
      </c>
      <c r="K21" s="13" t="s">
        <v>71</v>
      </c>
      <c r="L21" s="13" t="s">
        <v>143</v>
      </c>
      <c r="M21" s="18" t="s">
        <v>54</v>
      </c>
      <c r="N21" s="13" t="s">
        <v>184</v>
      </c>
      <c r="O21" s="13" t="s">
        <v>143</v>
      </c>
      <c r="P21" s="13"/>
    </row>
    <row r="22" spans="1:16" ht="47.25">
      <c r="A22" s="13">
        <f t="shared" si="1"/>
        <v>11</v>
      </c>
      <c r="B22" s="13">
        <v>12</v>
      </c>
      <c r="C22" s="13">
        <v>1</v>
      </c>
      <c r="D22" s="13">
        <v>1</v>
      </c>
      <c r="E22" s="13">
        <v>1</v>
      </c>
      <c r="F22" s="13">
        <f t="shared" si="0"/>
        <v>100</v>
      </c>
      <c r="G22" s="13">
        <v>1</v>
      </c>
      <c r="H22" s="13">
        <f t="shared" si="2"/>
        <v>12</v>
      </c>
      <c r="I22" s="13" t="s">
        <v>91</v>
      </c>
      <c r="J22" s="13" t="s">
        <v>135</v>
      </c>
      <c r="K22" s="13" t="s">
        <v>71</v>
      </c>
      <c r="L22" s="13" t="s">
        <v>143</v>
      </c>
      <c r="M22" s="18" t="s">
        <v>54</v>
      </c>
      <c r="N22" s="18" t="s">
        <v>151</v>
      </c>
      <c r="O22" s="13" t="s">
        <v>143</v>
      </c>
      <c r="P22" s="13"/>
    </row>
    <row r="23" spans="1:16" ht="47.25">
      <c r="A23" s="13">
        <f t="shared" si="1"/>
        <v>12</v>
      </c>
      <c r="B23" s="13">
        <v>13</v>
      </c>
      <c r="C23" s="13">
        <v>1</v>
      </c>
      <c r="D23" s="13">
        <v>1</v>
      </c>
      <c r="E23" s="13">
        <v>1</v>
      </c>
      <c r="F23" s="13">
        <f t="shared" si="0"/>
        <v>100</v>
      </c>
      <c r="G23" s="13">
        <v>1</v>
      </c>
      <c r="H23" s="13">
        <f t="shared" si="2"/>
        <v>13</v>
      </c>
      <c r="I23" s="13" t="s">
        <v>91</v>
      </c>
      <c r="J23" s="13" t="s">
        <v>135</v>
      </c>
      <c r="K23" s="13" t="s">
        <v>71</v>
      </c>
      <c r="L23" s="13" t="s">
        <v>143</v>
      </c>
      <c r="M23" s="18" t="s">
        <v>54</v>
      </c>
      <c r="N23" s="18" t="s">
        <v>151</v>
      </c>
      <c r="O23" s="13" t="s">
        <v>143</v>
      </c>
      <c r="P23" s="13"/>
    </row>
    <row r="24" spans="1:16" ht="47.25">
      <c r="A24" s="13">
        <f t="shared" si="1"/>
        <v>13</v>
      </c>
      <c r="B24" s="13">
        <v>14</v>
      </c>
      <c r="C24" s="13">
        <v>1</v>
      </c>
      <c r="D24" s="13">
        <v>1</v>
      </c>
      <c r="E24" s="13">
        <v>1</v>
      </c>
      <c r="F24" s="13">
        <f t="shared" si="0"/>
        <v>100</v>
      </c>
      <c r="G24" s="13">
        <v>1</v>
      </c>
      <c r="H24" s="13">
        <f t="shared" si="2"/>
        <v>14</v>
      </c>
      <c r="I24" s="13" t="s">
        <v>91</v>
      </c>
      <c r="J24" s="13" t="s">
        <v>135</v>
      </c>
      <c r="K24" s="13" t="s">
        <v>71</v>
      </c>
      <c r="L24" s="13" t="s">
        <v>143</v>
      </c>
      <c r="M24" s="18" t="s">
        <v>54</v>
      </c>
      <c r="N24" s="18" t="s">
        <v>151</v>
      </c>
      <c r="O24" s="13" t="s">
        <v>143</v>
      </c>
      <c r="P24" s="13"/>
    </row>
    <row r="25" spans="1:16" ht="47.25">
      <c r="A25" s="13">
        <f t="shared" si="1"/>
        <v>14</v>
      </c>
      <c r="B25" s="13">
        <v>15</v>
      </c>
      <c r="C25" s="13">
        <v>1</v>
      </c>
      <c r="D25" s="13">
        <v>1</v>
      </c>
      <c r="E25" s="13">
        <v>1</v>
      </c>
      <c r="F25" s="13">
        <f t="shared" si="0"/>
        <v>100</v>
      </c>
      <c r="G25" s="13">
        <v>1</v>
      </c>
      <c r="H25" s="13">
        <f t="shared" si="2"/>
        <v>15</v>
      </c>
      <c r="I25" s="13" t="s">
        <v>91</v>
      </c>
      <c r="J25" s="13" t="s">
        <v>135</v>
      </c>
      <c r="K25" s="13" t="s">
        <v>71</v>
      </c>
      <c r="L25" s="13" t="s">
        <v>143</v>
      </c>
      <c r="M25" s="18" t="s">
        <v>54</v>
      </c>
      <c r="N25" s="18" t="s">
        <v>151</v>
      </c>
      <c r="O25" s="13" t="s">
        <v>143</v>
      </c>
      <c r="P25" s="13"/>
    </row>
    <row r="26" spans="1:16" ht="47.25">
      <c r="A26" s="13">
        <f t="shared" si="1"/>
        <v>15</v>
      </c>
      <c r="B26" s="13">
        <v>16</v>
      </c>
      <c r="C26" s="13">
        <v>1</v>
      </c>
      <c r="D26" s="13">
        <v>1</v>
      </c>
      <c r="E26" s="13">
        <v>1</v>
      </c>
      <c r="F26" s="13">
        <f t="shared" si="0"/>
        <v>100</v>
      </c>
      <c r="G26" s="13">
        <v>1</v>
      </c>
      <c r="H26" s="13">
        <f t="shared" si="2"/>
        <v>16</v>
      </c>
      <c r="I26" s="13" t="s">
        <v>91</v>
      </c>
      <c r="J26" s="13" t="s">
        <v>135</v>
      </c>
      <c r="K26" s="13" t="s">
        <v>71</v>
      </c>
      <c r="L26" s="13" t="s">
        <v>143</v>
      </c>
      <c r="M26" s="18" t="s">
        <v>54</v>
      </c>
      <c r="N26" s="18" t="s">
        <v>151</v>
      </c>
      <c r="O26" s="13" t="s">
        <v>143</v>
      </c>
      <c r="P26" s="13"/>
    </row>
    <row r="27" spans="1:16" ht="47.25">
      <c r="A27" s="13">
        <f t="shared" si="1"/>
        <v>16</v>
      </c>
      <c r="B27" s="13">
        <v>17</v>
      </c>
      <c r="C27" s="13">
        <v>1</v>
      </c>
      <c r="D27" s="13">
        <v>1</v>
      </c>
      <c r="E27" s="13">
        <v>1</v>
      </c>
      <c r="F27" s="13">
        <f t="shared" si="0"/>
        <v>100</v>
      </c>
      <c r="G27" s="13">
        <v>1</v>
      </c>
      <c r="H27" s="13">
        <f t="shared" si="2"/>
        <v>17</v>
      </c>
      <c r="I27" s="13" t="s">
        <v>91</v>
      </c>
      <c r="J27" s="13" t="s">
        <v>135</v>
      </c>
      <c r="K27" s="13" t="s">
        <v>71</v>
      </c>
      <c r="L27" s="13" t="s">
        <v>143</v>
      </c>
      <c r="M27" s="18" t="s">
        <v>54</v>
      </c>
      <c r="N27" s="18" t="s">
        <v>151</v>
      </c>
      <c r="O27" s="13" t="s">
        <v>143</v>
      </c>
      <c r="P27" s="13"/>
    </row>
    <row r="28" spans="1:16" ht="47.25">
      <c r="A28" s="13">
        <f t="shared" si="1"/>
        <v>17</v>
      </c>
      <c r="B28" s="13">
        <v>17.5</v>
      </c>
      <c r="C28" s="13">
        <v>0.5</v>
      </c>
      <c r="D28" s="13">
        <v>0.43</v>
      </c>
      <c r="E28" s="13">
        <v>0.43</v>
      </c>
      <c r="F28" s="13">
        <f t="shared" si="0"/>
        <v>86</v>
      </c>
      <c r="G28" s="13">
        <v>0.5</v>
      </c>
      <c r="H28" s="13">
        <f t="shared" si="2"/>
        <v>17.5</v>
      </c>
      <c r="I28" s="13" t="s">
        <v>91</v>
      </c>
      <c r="J28" s="13" t="s">
        <v>135</v>
      </c>
      <c r="K28" s="13" t="s">
        <v>71</v>
      </c>
      <c r="L28" s="13" t="s">
        <v>143</v>
      </c>
      <c r="M28" s="18" t="s">
        <v>54</v>
      </c>
      <c r="N28" s="18" t="s">
        <v>151</v>
      </c>
      <c r="O28" s="13" t="s">
        <v>143</v>
      </c>
      <c r="P28" s="13"/>
    </row>
    <row r="29" spans="1:16" ht="47.25">
      <c r="A29" s="13">
        <f t="shared" si="1"/>
        <v>17.5</v>
      </c>
      <c r="B29" s="13">
        <v>18</v>
      </c>
      <c r="C29" s="13">
        <v>0.5</v>
      </c>
      <c r="D29" s="13">
        <v>0.5</v>
      </c>
      <c r="E29" s="13">
        <v>0.5</v>
      </c>
      <c r="F29" s="13">
        <f t="shared" si="0"/>
        <v>100</v>
      </c>
      <c r="G29" s="13">
        <v>0.5</v>
      </c>
      <c r="H29" s="13">
        <f t="shared" si="2"/>
        <v>18</v>
      </c>
      <c r="I29" s="13" t="s">
        <v>91</v>
      </c>
      <c r="J29" s="13" t="s">
        <v>135</v>
      </c>
      <c r="K29" s="13" t="s">
        <v>71</v>
      </c>
      <c r="L29" s="13" t="s">
        <v>143</v>
      </c>
      <c r="M29" s="18" t="s">
        <v>54</v>
      </c>
      <c r="N29" s="18" t="s">
        <v>151</v>
      </c>
      <c r="O29" s="13" t="s">
        <v>143</v>
      </c>
      <c r="P29" s="13"/>
    </row>
    <row r="30" spans="1:16" ht="31.5">
      <c r="A30" s="13">
        <f t="shared" si="1"/>
        <v>18</v>
      </c>
      <c r="B30" s="13">
        <v>19</v>
      </c>
      <c r="C30" s="13">
        <v>1</v>
      </c>
      <c r="D30" s="13">
        <v>1</v>
      </c>
      <c r="E30" s="13">
        <v>1</v>
      </c>
      <c r="F30" s="13">
        <f t="shared" si="0"/>
        <v>100</v>
      </c>
      <c r="G30" s="13">
        <v>1</v>
      </c>
      <c r="H30" s="13">
        <f t="shared" si="2"/>
        <v>19</v>
      </c>
      <c r="I30" s="13" t="s">
        <v>91</v>
      </c>
      <c r="J30" s="13" t="s">
        <v>135</v>
      </c>
      <c r="K30" s="13" t="s">
        <v>71</v>
      </c>
      <c r="L30" s="18" t="s">
        <v>152</v>
      </c>
      <c r="M30" s="18" t="s">
        <v>54</v>
      </c>
      <c r="N30" s="18" t="s">
        <v>70</v>
      </c>
      <c r="O30" s="13" t="s">
        <v>138</v>
      </c>
      <c r="P30" s="13"/>
    </row>
    <row r="31" spans="1:16" ht="31.5">
      <c r="A31" s="13">
        <f t="shared" si="1"/>
        <v>19</v>
      </c>
      <c r="B31" s="13">
        <v>20</v>
      </c>
      <c r="C31" s="13">
        <v>1</v>
      </c>
      <c r="D31" s="13">
        <v>0.9</v>
      </c>
      <c r="E31" s="13">
        <v>0.9</v>
      </c>
      <c r="F31" s="13">
        <f t="shared" si="0"/>
        <v>90</v>
      </c>
      <c r="G31" s="13">
        <v>1</v>
      </c>
      <c r="H31" s="13">
        <f t="shared" si="2"/>
        <v>20</v>
      </c>
      <c r="I31" s="13" t="s">
        <v>91</v>
      </c>
      <c r="J31" s="13" t="s">
        <v>135</v>
      </c>
      <c r="K31" s="13" t="s">
        <v>71</v>
      </c>
      <c r="L31" s="18" t="s">
        <v>152</v>
      </c>
      <c r="M31" s="18" t="s">
        <v>54</v>
      </c>
      <c r="N31" s="18" t="s">
        <v>70</v>
      </c>
      <c r="O31" s="13" t="s">
        <v>138</v>
      </c>
      <c r="P31" s="13"/>
    </row>
    <row r="32" spans="1:16" ht="31.5">
      <c r="A32" s="62">
        <f t="shared" si="1"/>
        <v>20</v>
      </c>
      <c r="B32" s="62">
        <v>21</v>
      </c>
      <c r="C32" s="62">
        <v>1</v>
      </c>
      <c r="D32" s="13">
        <v>0.65</v>
      </c>
      <c r="E32" s="62">
        <v>0.93</v>
      </c>
      <c r="F32" s="74">
        <f>F37</f>
        <v>0.95</v>
      </c>
      <c r="G32" s="74">
        <v>1</v>
      </c>
      <c r="H32" s="74">
        <f t="shared" si="2"/>
        <v>21</v>
      </c>
      <c r="I32" s="13" t="s">
        <v>91</v>
      </c>
      <c r="J32" s="13" t="s">
        <v>135</v>
      </c>
      <c r="K32" s="13" t="s">
        <v>71</v>
      </c>
      <c r="L32" s="13" t="s">
        <v>143</v>
      </c>
      <c r="M32" s="18" t="s">
        <v>54</v>
      </c>
      <c r="N32" s="18" t="s">
        <v>70</v>
      </c>
      <c r="O32" s="13" t="s">
        <v>143</v>
      </c>
      <c r="P32" s="13"/>
    </row>
    <row r="33" spans="1:16" ht="31.5">
      <c r="A33" s="62"/>
      <c r="B33" s="62"/>
      <c r="C33" s="62"/>
      <c r="D33" s="13">
        <v>0.28000000000000003</v>
      </c>
      <c r="E33" s="62"/>
      <c r="F33" s="75"/>
      <c r="G33" s="75"/>
      <c r="H33" s="75"/>
      <c r="I33" s="13" t="s">
        <v>91</v>
      </c>
      <c r="J33" s="13" t="s">
        <v>135</v>
      </c>
      <c r="K33" s="13" t="s">
        <v>71</v>
      </c>
      <c r="L33" s="13" t="s">
        <v>143</v>
      </c>
      <c r="M33" s="18" t="s">
        <v>90</v>
      </c>
      <c r="N33" s="18" t="s">
        <v>70</v>
      </c>
      <c r="O33" s="13" t="s">
        <v>143</v>
      </c>
      <c r="P33" s="13"/>
    </row>
    <row r="34" spans="1:16" ht="31.5">
      <c r="A34" s="13">
        <f>B32</f>
        <v>21</v>
      </c>
      <c r="B34" s="13">
        <v>22</v>
      </c>
      <c r="C34" s="13">
        <v>1</v>
      </c>
      <c r="D34" s="13">
        <v>0.9</v>
      </c>
      <c r="E34" s="13"/>
      <c r="F34" s="13">
        <f>(E34/C34)*100</f>
        <v>0</v>
      </c>
      <c r="G34" s="13">
        <v>1</v>
      </c>
      <c r="H34" s="13">
        <f>H32+G34</f>
        <v>22</v>
      </c>
      <c r="I34" s="13" t="s">
        <v>91</v>
      </c>
      <c r="J34" s="13" t="s">
        <v>135</v>
      </c>
      <c r="K34" s="13" t="s">
        <v>71</v>
      </c>
      <c r="L34" s="13" t="s">
        <v>143</v>
      </c>
      <c r="M34" s="18" t="s">
        <v>51</v>
      </c>
      <c r="N34" s="18" t="s">
        <v>70</v>
      </c>
      <c r="O34" s="13" t="s">
        <v>143</v>
      </c>
      <c r="P34" s="13"/>
    </row>
    <row r="35" spans="1:16" ht="31.5">
      <c r="A35" s="13">
        <f t="shared" ref="A35:A40" si="3">B34</f>
        <v>22</v>
      </c>
      <c r="B35" s="13">
        <v>23</v>
      </c>
      <c r="C35" s="13">
        <v>1</v>
      </c>
      <c r="D35" s="13">
        <v>0.9</v>
      </c>
      <c r="E35" s="13"/>
      <c r="F35" s="13">
        <f>(E35/C35)*100</f>
        <v>0</v>
      </c>
      <c r="G35" s="13">
        <v>1</v>
      </c>
      <c r="H35" s="13">
        <f>H34+G36</f>
        <v>23</v>
      </c>
      <c r="I35" s="13" t="s">
        <v>91</v>
      </c>
      <c r="J35" s="13" t="s">
        <v>135</v>
      </c>
      <c r="K35" s="13" t="s">
        <v>71</v>
      </c>
      <c r="L35" s="13" t="s">
        <v>143</v>
      </c>
      <c r="M35" s="18" t="s">
        <v>51</v>
      </c>
      <c r="N35" s="18" t="s">
        <v>50</v>
      </c>
      <c r="O35" s="13" t="s">
        <v>143</v>
      </c>
      <c r="P35" s="13"/>
    </row>
    <row r="36" spans="1:16" ht="31.5">
      <c r="A36" s="13">
        <f t="shared" si="3"/>
        <v>23</v>
      </c>
      <c r="B36" s="13">
        <v>24</v>
      </c>
      <c r="C36" s="13">
        <v>1</v>
      </c>
      <c r="D36" s="13">
        <v>1</v>
      </c>
      <c r="E36" s="13"/>
      <c r="F36" s="13">
        <f>(E36/C36)*100</f>
        <v>0</v>
      </c>
      <c r="G36" s="13">
        <v>1</v>
      </c>
      <c r="H36" s="13">
        <f>H35+G36</f>
        <v>24</v>
      </c>
      <c r="I36" s="13" t="s">
        <v>91</v>
      </c>
      <c r="J36" s="13" t="s">
        <v>135</v>
      </c>
      <c r="K36" s="13" t="s">
        <v>71</v>
      </c>
      <c r="L36" s="13" t="s">
        <v>143</v>
      </c>
      <c r="M36" s="18" t="s">
        <v>51</v>
      </c>
      <c r="N36" s="18" t="s">
        <v>50</v>
      </c>
      <c r="O36" s="13" t="s">
        <v>143</v>
      </c>
      <c r="P36" s="13"/>
    </row>
    <row r="37" spans="1:16" ht="31.5">
      <c r="A37" s="13">
        <f t="shared" si="3"/>
        <v>24</v>
      </c>
      <c r="B37" s="13">
        <v>25</v>
      </c>
      <c r="C37" s="13">
        <v>1</v>
      </c>
      <c r="D37" s="13">
        <v>0.95</v>
      </c>
      <c r="E37" s="13">
        <v>0.95</v>
      </c>
      <c r="F37" s="19">
        <v>0.95</v>
      </c>
      <c r="G37" s="19">
        <v>1</v>
      </c>
      <c r="H37" s="19">
        <f>H36+G37</f>
        <v>25</v>
      </c>
      <c r="I37" s="13" t="s">
        <v>91</v>
      </c>
      <c r="J37" s="13" t="s">
        <v>135</v>
      </c>
      <c r="K37" s="13" t="s">
        <v>71</v>
      </c>
      <c r="L37" s="13" t="s">
        <v>153</v>
      </c>
      <c r="M37" s="18" t="s">
        <v>172</v>
      </c>
      <c r="N37" s="18" t="s">
        <v>50</v>
      </c>
      <c r="O37" s="13" t="s">
        <v>138</v>
      </c>
      <c r="P37" s="13"/>
    </row>
    <row r="38" spans="1:16" ht="47.25">
      <c r="A38" s="13">
        <f t="shared" si="3"/>
        <v>25</v>
      </c>
      <c r="B38" s="13">
        <v>26</v>
      </c>
      <c r="C38" s="13">
        <v>1</v>
      </c>
      <c r="D38" s="13">
        <v>1</v>
      </c>
      <c r="E38" s="13">
        <v>1</v>
      </c>
      <c r="F38" s="13">
        <f>(E38/C38)*100</f>
        <v>100</v>
      </c>
      <c r="G38" s="13">
        <v>1</v>
      </c>
      <c r="H38" s="13">
        <f>H37+G38</f>
        <v>26</v>
      </c>
      <c r="I38" s="13" t="s">
        <v>91</v>
      </c>
      <c r="J38" s="13" t="s">
        <v>135</v>
      </c>
      <c r="K38" s="13" t="s">
        <v>71</v>
      </c>
      <c r="L38" s="13" t="s">
        <v>153</v>
      </c>
      <c r="M38" s="18" t="s">
        <v>83</v>
      </c>
      <c r="N38" s="18" t="s">
        <v>66</v>
      </c>
      <c r="O38" s="13" t="s">
        <v>138</v>
      </c>
      <c r="P38" s="13"/>
    </row>
    <row r="39" spans="1:16" ht="47.25">
      <c r="A39" s="13">
        <f t="shared" si="3"/>
        <v>26</v>
      </c>
      <c r="B39" s="13">
        <v>27</v>
      </c>
      <c r="C39" s="13">
        <v>1</v>
      </c>
      <c r="D39" s="13">
        <v>0.9</v>
      </c>
      <c r="E39" s="13">
        <v>0.9</v>
      </c>
      <c r="F39" s="13">
        <f>(E39/C39)*100</f>
        <v>90</v>
      </c>
      <c r="G39" s="13">
        <v>1</v>
      </c>
      <c r="H39" s="13">
        <f>H38+G39</f>
        <v>27</v>
      </c>
      <c r="I39" s="13" t="s">
        <v>91</v>
      </c>
      <c r="J39" s="13" t="s">
        <v>135</v>
      </c>
      <c r="K39" s="13" t="s">
        <v>71</v>
      </c>
      <c r="L39" s="13" t="s">
        <v>154</v>
      </c>
      <c r="M39" s="18" t="s">
        <v>83</v>
      </c>
      <c r="N39" s="18" t="s">
        <v>66</v>
      </c>
      <c r="O39" s="13" t="s">
        <v>140</v>
      </c>
      <c r="P39" s="13"/>
    </row>
    <row r="40" spans="1:16" ht="47.25">
      <c r="A40" s="62">
        <f t="shared" si="3"/>
        <v>27</v>
      </c>
      <c r="B40" s="62">
        <v>28</v>
      </c>
      <c r="C40" s="62">
        <v>1</v>
      </c>
      <c r="D40" s="13">
        <v>0.47</v>
      </c>
      <c r="E40" s="62">
        <v>0.8</v>
      </c>
      <c r="F40" s="74">
        <f>(E40/C40)*100</f>
        <v>80</v>
      </c>
      <c r="G40" s="74">
        <v>1</v>
      </c>
      <c r="H40" s="74">
        <f>H39+G40</f>
        <v>28</v>
      </c>
      <c r="I40" s="13" t="s">
        <v>91</v>
      </c>
      <c r="J40" s="13" t="s">
        <v>135</v>
      </c>
      <c r="K40" s="13" t="s">
        <v>71</v>
      </c>
      <c r="L40" s="18" t="s">
        <v>154</v>
      </c>
      <c r="M40" s="18" t="s">
        <v>83</v>
      </c>
      <c r="N40" s="18" t="s">
        <v>66</v>
      </c>
      <c r="O40" s="13" t="s">
        <v>140</v>
      </c>
      <c r="P40" s="13"/>
    </row>
    <row r="41" spans="1:16" ht="47.25">
      <c r="A41" s="62"/>
      <c r="B41" s="62"/>
      <c r="C41" s="62"/>
      <c r="D41" s="13">
        <v>0.33</v>
      </c>
      <c r="E41" s="62"/>
      <c r="F41" s="75"/>
      <c r="G41" s="75"/>
      <c r="H41" s="75"/>
      <c r="I41" s="13" t="s">
        <v>91</v>
      </c>
      <c r="J41" s="13" t="s">
        <v>135</v>
      </c>
      <c r="K41" s="13" t="s">
        <v>71</v>
      </c>
      <c r="L41" s="18" t="s">
        <v>155</v>
      </c>
      <c r="M41" s="18" t="s">
        <v>9</v>
      </c>
      <c r="N41" s="18" t="s">
        <v>66</v>
      </c>
      <c r="O41" s="13" t="s">
        <v>140</v>
      </c>
      <c r="P41" s="13"/>
    </row>
    <row r="42" spans="1:16" ht="31.5">
      <c r="A42" s="13">
        <f>B40</f>
        <v>28</v>
      </c>
      <c r="B42" s="13">
        <v>29</v>
      </c>
      <c r="C42" s="13">
        <v>1</v>
      </c>
      <c r="D42" s="13">
        <v>0.75</v>
      </c>
      <c r="E42" s="13">
        <v>0.75</v>
      </c>
      <c r="F42" s="13">
        <f>(E42/C42)*100</f>
        <v>75</v>
      </c>
      <c r="G42" s="13">
        <v>1</v>
      </c>
      <c r="H42" s="13">
        <f>H40+G42</f>
        <v>29</v>
      </c>
      <c r="I42" s="13" t="s">
        <v>91</v>
      </c>
      <c r="J42" s="13" t="s">
        <v>135</v>
      </c>
      <c r="K42" s="13" t="s">
        <v>71</v>
      </c>
      <c r="L42" s="18" t="s">
        <v>156</v>
      </c>
      <c r="M42" s="18" t="s">
        <v>9</v>
      </c>
      <c r="N42" s="18" t="s">
        <v>46</v>
      </c>
      <c r="O42" s="13" t="s">
        <v>140</v>
      </c>
      <c r="P42" s="13"/>
    </row>
    <row r="43" spans="1:16" ht="31.5">
      <c r="A43" s="62">
        <f>B42</f>
        <v>29</v>
      </c>
      <c r="B43" s="62">
        <v>30</v>
      </c>
      <c r="C43" s="62">
        <v>1</v>
      </c>
      <c r="D43" s="13">
        <v>0.1</v>
      </c>
      <c r="E43" s="13">
        <v>0.1</v>
      </c>
      <c r="F43" s="13">
        <f>(E43/C43)*100</f>
        <v>10</v>
      </c>
      <c r="G43" s="13">
        <v>1</v>
      </c>
      <c r="H43" s="74">
        <f>H42+G43</f>
        <v>30</v>
      </c>
      <c r="I43" s="13" t="s">
        <v>91</v>
      </c>
      <c r="J43" s="13" t="s">
        <v>135</v>
      </c>
      <c r="K43" s="13" t="s">
        <v>71</v>
      </c>
      <c r="L43" s="13" t="s">
        <v>143</v>
      </c>
      <c r="M43" s="18" t="s">
        <v>9</v>
      </c>
      <c r="N43" s="18" t="s">
        <v>46</v>
      </c>
      <c r="O43" s="13" t="s">
        <v>143</v>
      </c>
      <c r="P43" s="13"/>
    </row>
    <row r="44" spans="1:16" ht="31.5">
      <c r="A44" s="62"/>
      <c r="B44" s="62"/>
      <c r="C44" s="62"/>
      <c r="D44" s="13" t="s">
        <v>89</v>
      </c>
      <c r="E44" s="13" t="s">
        <v>89</v>
      </c>
      <c r="F44" s="13" t="s">
        <v>89</v>
      </c>
      <c r="G44" s="13" t="s">
        <v>89</v>
      </c>
      <c r="H44" s="75"/>
      <c r="I44" s="13" t="s">
        <v>91</v>
      </c>
      <c r="J44" s="13" t="s">
        <v>135</v>
      </c>
      <c r="K44" s="18" t="s">
        <v>44</v>
      </c>
      <c r="L44" s="13" t="s">
        <v>143</v>
      </c>
      <c r="M44" s="18" t="s">
        <v>57</v>
      </c>
      <c r="N44" s="18" t="s">
        <v>89</v>
      </c>
      <c r="O44" s="13" t="s">
        <v>143</v>
      </c>
      <c r="P44" s="13"/>
    </row>
    <row r="45" spans="1:16" ht="31.5">
      <c r="A45" s="13">
        <f>B43</f>
        <v>30</v>
      </c>
      <c r="B45" s="13">
        <v>31</v>
      </c>
      <c r="C45" s="13">
        <v>1</v>
      </c>
      <c r="D45" s="13" t="s">
        <v>89</v>
      </c>
      <c r="E45" s="13" t="s">
        <v>89</v>
      </c>
      <c r="F45" s="13" t="s">
        <v>89</v>
      </c>
      <c r="G45" s="13">
        <v>1</v>
      </c>
      <c r="H45" s="13">
        <f>H43+G45</f>
        <v>31</v>
      </c>
      <c r="I45" s="13" t="s">
        <v>91</v>
      </c>
      <c r="J45" s="13" t="s">
        <v>135</v>
      </c>
      <c r="K45" s="18" t="s">
        <v>44</v>
      </c>
      <c r="L45" s="13" t="s">
        <v>143</v>
      </c>
      <c r="M45" s="18" t="s">
        <v>54</v>
      </c>
      <c r="N45" s="18" t="s">
        <v>89</v>
      </c>
      <c r="O45" s="13" t="s">
        <v>143</v>
      </c>
      <c r="P45" s="13"/>
    </row>
    <row r="46" spans="1:16" ht="31.5">
      <c r="A46" s="13">
        <f>B45</f>
        <v>31</v>
      </c>
      <c r="B46" s="13">
        <v>32</v>
      </c>
      <c r="C46" s="13">
        <v>1</v>
      </c>
      <c r="D46" s="13">
        <v>0.9</v>
      </c>
      <c r="E46" s="13">
        <v>0.9</v>
      </c>
      <c r="F46" s="19">
        <f>(E46/C46)*100</f>
        <v>90</v>
      </c>
      <c r="G46" s="19">
        <v>1</v>
      </c>
      <c r="H46" s="19">
        <f>H45+G46</f>
        <v>32</v>
      </c>
      <c r="I46" s="13" t="s">
        <v>91</v>
      </c>
      <c r="J46" s="13" t="s">
        <v>135</v>
      </c>
      <c r="K46" s="13" t="s">
        <v>43</v>
      </c>
      <c r="L46" s="13" t="s">
        <v>142</v>
      </c>
      <c r="M46" s="18" t="s">
        <v>54</v>
      </c>
      <c r="N46" s="18" t="s">
        <v>42</v>
      </c>
      <c r="O46" s="13" t="s">
        <v>142</v>
      </c>
      <c r="P46" s="13"/>
    </row>
    <row r="47" spans="1:16" ht="31.5">
      <c r="A47" s="13">
        <f>B46</f>
        <v>32</v>
      </c>
      <c r="B47" s="13">
        <v>33</v>
      </c>
      <c r="C47" s="13">
        <v>1</v>
      </c>
      <c r="D47" s="13">
        <v>0.83</v>
      </c>
      <c r="E47" s="13">
        <v>0.83</v>
      </c>
      <c r="F47" s="13">
        <f t="shared" ref="F47:F54" si="4">(E47/D47)*100</f>
        <v>100</v>
      </c>
      <c r="G47" s="13">
        <v>1</v>
      </c>
      <c r="H47" s="13">
        <f>H46+G47</f>
        <v>33</v>
      </c>
      <c r="I47" s="13" t="s">
        <v>91</v>
      </c>
      <c r="J47" s="13" t="s">
        <v>135</v>
      </c>
      <c r="K47" s="13" t="s">
        <v>71</v>
      </c>
      <c r="L47" s="13" t="s">
        <v>142</v>
      </c>
      <c r="M47" s="18" t="s">
        <v>9</v>
      </c>
      <c r="N47" s="18" t="s">
        <v>41</v>
      </c>
      <c r="O47" s="13" t="s">
        <v>142</v>
      </c>
      <c r="P47" s="13"/>
    </row>
    <row r="48" spans="1:16" ht="31.5">
      <c r="A48" s="13">
        <f t="shared" ref="A48:A54" si="5">B47</f>
        <v>33</v>
      </c>
      <c r="B48" s="13">
        <v>34</v>
      </c>
      <c r="C48" s="13">
        <v>1</v>
      </c>
      <c r="D48" s="13">
        <v>0.83</v>
      </c>
      <c r="E48" s="13">
        <v>0.83</v>
      </c>
      <c r="F48" s="13">
        <f t="shared" si="4"/>
        <v>100</v>
      </c>
      <c r="G48" s="13">
        <v>1</v>
      </c>
      <c r="H48" s="13">
        <f t="shared" ref="H48:H54" si="6">H47+G48</f>
        <v>34</v>
      </c>
      <c r="I48" s="13" t="s">
        <v>91</v>
      </c>
      <c r="J48" s="13" t="s">
        <v>135</v>
      </c>
      <c r="K48" s="18" t="s">
        <v>64</v>
      </c>
      <c r="L48" s="13" t="s">
        <v>143</v>
      </c>
      <c r="M48" s="18" t="s">
        <v>54</v>
      </c>
      <c r="N48" s="18" t="s">
        <v>87</v>
      </c>
      <c r="O48" s="13" t="s">
        <v>143</v>
      </c>
      <c r="P48" s="13"/>
    </row>
    <row r="49" spans="1:16" ht="31.5">
      <c r="A49" s="13">
        <f t="shared" si="5"/>
        <v>34</v>
      </c>
      <c r="B49" s="13">
        <v>35</v>
      </c>
      <c r="C49" s="13">
        <v>1</v>
      </c>
      <c r="D49" s="13">
        <v>1</v>
      </c>
      <c r="E49" s="13">
        <v>1</v>
      </c>
      <c r="F49" s="13">
        <f t="shared" si="4"/>
        <v>100</v>
      </c>
      <c r="G49" s="13">
        <v>1</v>
      </c>
      <c r="H49" s="13">
        <f t="shared" si="6"/>
        <v>35</v>
      </c>
      <c r="I49" s="13" t="s">
        <v>91</v>
      </c>
      <c r="J49" s="13" t="s">
        <v>135</v>
      </c>
      <c r="K49" s="13" t="s">
        <v>71</v>
      </c>
      <c r="L49" s="13" t="s">
        <v>143</v>
      </c>
      <c r="M49" s="18" t="s">
        <v>9</v>
      </c>
      <c r="N49" s="18" t="s">
        <v>56</v>
      </c>
      <c r="O49" s="13" t="s">
        <v>143</v>
      </c>
      <c r="P49" s="13"/>
    </row>
    <row r="50" spans="1:16" ht="31.5">
      <c r="A50" s="13">
        <f t="shared" si="5"/>
        <v>35</v>
      </c>
      <c r="B50" s="13">
        <v>36</v>
      </c>
      <c r="C50" s="13">
        <v>1</v>
      </c>
      <c r="D50" s="13">
        <v>0.95</v>
      </c>
      <c r="E50" s="13">
        <v>0.95</v>
      </c>
      <c r="F50" s="13">
        <f t="shared" si="4"/>
        <v>100</v>
      </c>
      <c r="G50" s="13">
        <v>1</v>
      </c>
      <c r="H50" s="13">
        <f t="shared" si="6"/>
        <v>36</v>
      </c>
      <c r="I50" s="13" t="s">
        <v>91</v>
      </c>
      <c r="J50" s="13" t="s">
        <v>135</v>
      </c>
      <c r="K50" s="13" t="s">
        <v>71</v>
      </c>
      <c r="L50" s="13" t="s">
        <v>143</v>
      </c>
      <c r="M50" s="18" t="s">
        <v>9</v>
      </c>
      <c r="N50" s="18" t="s">
        <v>56</v>
      </c>
      <c r="O50" s="13" t="s">
        <v>143</v>
      </c>
      <c r="P50" s="13"/>
    </row>
    <row r="51" spans="1:16" ht="31.5">
      <c r="A51" s="13">
        <f t="shared" si="5"/>
        <v>36</v>
      </c>
      <c r="B51" s="13">
        <v>37</v>
      </c>
      <c r="C51" s="13">
        <v>1</v>
      </c>
      <c r="D51" s="13">
        <v>0.95</v>
      </c>
      <c r="E51" s="13">
        <v>0.95</v>
      </c>
      <c r="F51" s="13">
        <f t="shared" si="4"/>
        <v>100</v>
      </c>
      <c r="G51" s="13">
        <v>1</v>
      </c>
      <c r="H51" s="13">
        <f t="shared" si="6"/>
        <v>37</v>
      </c>
      <c r="I51" s="13" t="s">
        <v>91</v>
      </c>
      <c r="J51" s="13" t="s">
        <v>135</v>
      </c>
      <c r="K51" s="13" t="s">
        <v>71</v>
      </c>
      <c r="L51" s="13" t="s">
        <v>143</v>
      </c>
      <c r="M51" s="18" t="s">
        <v>9</v>
      </c>
      <c r="N51" s="18" t="s">
        <v>56</v>
      </c>
      <c r="O51" s="13" t="s">
        <v>143</v>
      </c>
      <c r="P51" s="13"/>
    </row>
    <row r="52" spans="1:16" ht="31.5">
      <c r="A52" s="13">
        <f t="shared" si="5"/>
        <v>37</v>
      </c>
      <c r="B52" s="13">
        <v>38</v>
      </c>
      <c r="C52" s="13">
        <v>1</v>
      </c>
      <c r="D52" s="13">
        <v>0.95</v>
      </c>
      <c r="E52" s="13">
        <v>0.95</v>
      </c>
      <c r="F52" s="13">
        <f t="shared" si="4"/>
        <v>100</v>
      </c>
      <c r="G52" s="13">
        <v>1</v>
      </c>
      <c r="H52" s="13">
        <f t="shared" si="6"/>
        <v>38</v>
      </c>
      <c r="I52" s="13" t="s">
        <v>91</v>
      </c>
      <c r="J52" s="13" t="s">
        <v>135</v>
      </c>
      <c r="K52" s="13" t="s">
        <v>71</v>
      </c>
      <c r="L52" s="13" t="s">
        <v>143</v>
      </c>
      <c r="M52" s="18" t="s">
        <v>9</v>
      </c>
      <c r="N52" s="18" t="s">
        <v>39</v>
      </c>
      <c r="O52" s="13" t="s">
        <v>143</v>
      </c>
      <c r="P52" s="13"/>
    </row>
    <row r="53" spans="1:16" ht="31.5">
      <c r="A53" s="13">
        <f t="shared" si="5"/>
        <v>38</v>
      </c>
      <c r="B53" s="13">
        <v>39</v>
      </c>
      <c r="C53" s="13">
        <v>1</v>
      </c>
      <c r="D53" s="13">
        <v>0.9</v>
      </c>
      <c r="E53" s="13">
        <v>0.9</v>
      </c>
      <c r="F53" s="13">
        <f t="shared" si="4"/>
        <v>100</v>
      </c>
      <c r="G53" s="13">
        <v>1</v>
      </c>
      <c r="H53" s="13">
        <f t="shared" si="6"/>
        <v>39</v>
      </c>
      <c r="I53" s="13" t="s">
        <v>91</v>
      </c>
      <c r="J53" s="13" t="s">
        <v>135</v>
      </c>
      <c r="K53" s="13" t="s">
        <v>71</v>
      </c>
      <c r="L53" s="13" t="s">
        <v>143</v>
      </c>
      <c r="M53" s="18" t="s">
        <v>9</v>
      </c>
      <c r="N53" s="18" t="s">
        <v>38</v>
      </c>
      <c r="O53" s="13" t="s">
        <v>143</v>
      </c>
      <c r="P53" s="13"/>
    </row>
    <row r="54" spans="1:16" ht="31.5">
      <c r="A54" s="13">
        <f t="shared" si="5"/>
        <v>39</v>
      </c>
      <c r="B54" s="13">
        <v>40</v>
      </c>
      <c r="C54" s="13">
        <v>1</v>
      </c>
      <c r="D54" s="13">
        <v>0.8</v>
      </c>
      <c r="E54" s="13">
        <v>0.8</v>
      </c>
      <c r="F54" s="13">
        <f t="shared" si="4"/>
        <v>100</v>
      </c>
      <c r="G54" s="13">
        <v>1</v>
      </c>
      <c r="H54" s="13">
        <f t="shared" si="6"/>
        <v>40</v>
      </c>
      <c r="I54" s="13" t="s">
        <v>91</v>
      </c>
      <c r="J54" s="13" t="s">
        <v>135</v>
      </c>
      <c r="K54" s="13" t="s">
        <v>71</v>
      </c>
      <c r="L54" s="13" t="s">
        <v>143</v>
      </c>
      <c r="M54" s="18" t="s">
        <v>9</v>
      </c>
      <c r="N54" s="18" t="s">
        <v>38</v>
      </c>
      <c r="O54" s="13" t="s">
        <v>143</v>
      </c>
      <c r="P54" s="13"/>
    </row>
    <row r="55" spans="1:16">
      <c r="A55" s="76" t="s">
        <v>62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8"/>
    </row>
    <row r="56" spans="1:16">
      <c r="C56" s="4"/>
      <c r="E56" s="4">
        <f>SUM(E9:E54)</f>
        <v>31.169999999999991</v>
      </c>
      <c r="F56" s="4" t="e">
        <f>E56/C56*100</f>
        <v>#DIV/0!</v>
      </c>
    </row>
  </sheetData>
  <mergeCells count="51">
    <mergeCell ref="A43:A44"/>
    <mergeCell ref="B43:B44"/>
    <mergeCell ref="A32:A33"/>
    <mergeCell ref="A55:P55"/>
    <mergeCell ref="E40:E41"/>
    <mergeCell ref="F40:F41"/>
    <mergeCell ref="H40:H41"/>
    <mergeCell ref="H43:H44"/>
    <mergeCell ref="G40:G41"/>
    <mergeCell ref="A40:A41"/>
    <mergeCell ref="B40:B41"/>
    <mergeCell ref="C43:C44"/>
    <mergeCell ref="C40:C41"/>
    <mergeCell ref="G32:G33"/>
    <mergeCell ref="O7:O8"/>
    <mergeCell ref="P7:P8"/>
    <mergeCell ref="B32:B33"/>
    <mergeCell ref="E32:E33"/>
    <mergeCell ref="C32:C33"/>
    <mergeCell ref="G13:G14"/>
    <mergeCell ref="H13:H14"/>
    <mergeCell ref="C13:C14"/>
    <mergeCell ref="F13:F14"/>
    <mergeCell ref="E13:E14"/>
    <mergeCell ref="M7:M8"/>
    <mergeCell ref="N7:N8"/>
    <mergeCell ref="F32:F33"/>
    <mergeCell ref="H32:H33"/>
    <mergeCell ref="J7:J8"/>
    <mergeCell ref="A13:A14"/>
    <mergeCell ref="B13:B14"/>
    <mergeCell ref="A5:B5"/>
    <mergeCell ref="C5:D5"/>
    <mergeCell ref="E3:N6"/>
    <mergeCell ref="A6:B6"/>
    <mergeCell ref="A7:C7"/>
    <mergeCell ref="C6:D6"/>
    <mergeCell ref="F7:F8"/>
    <mergeCell ref="G7:G8"/>
    <mergeCell ref="H7:H8"/>
    <mergeCell ref="I7:I8"/>
    <mergeCell ref="D7:D8"/>
    <mergeCell ref="E7:E8"/>
    <mergeCell ref="K7:K8"/>
    <mergeCell ref="L7:L8"/>
    <mergeCell ref="A1:P1"/>
    <mergeCell ref="A2:P2"/>
    <mergeCell ref="C3:D3"/>
    <mergeCell ref="A3:B3"/>
    <mergeCell ref="A4:B4"/>
    <mergeCell ref="C4:D4"/>
  </mergeCells>
  <pageMargins left="0.7" right="0.7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79"/>
  <sheetViews>
    <sheetView topLeftCell="A61" zoomScale="70" zoomScaleNormal="70" workbookViewId="0">
      <selection sqref="A1:O79"/>
    </sheetView>
  </sheetViews>
  <sheetFormatPr defaultColWidth="8.5703125" defaultRowHeight="15.75"/>
  <cols>
    <col min="1" max="3" width="10.5703125" style="1" customWidth="1"/>
    <col min="4" max="4" width="10.28515625" style="1" bestFit="1" customWidth="1"/>
    <col min="5" max="8" width="0" style="1" hidden="1" customWidth="1"/>
    <col min="9" max="9" width="8.42578125" style="1" customWidth="1"/>
    <col min="10" max="10" width="38.5703125" style="1"/>
    <col min="11" max="11" width="25.28515625" style="2" customWidth="1"/>
    <col min="12" max="12" width="31.7109375" style="2" bestFit="1" customWidth="1"/>
    <col min="13" max="13" width="25.28515625" style="15" customWidth="1"/>
    <col min="14" max="14" width="24.28515625" style="2" bestFit="1" customWidth="1"/>
    <col min="15" max="15" width="10.28515625" style="2" bestFit="1" customWidth="1"/>
    <col min="16" max="256" width="8.5703125" style="2"/>
    <col min="257" max="16384" width="8.5703125" style="11"/>
  </cols>
  <sheetData>
    <row r="1" spans="1:256" s="2" customFormat="1">
      <c r="A1" s="79" t="s">
        <v>131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256" s="2" customFormat="1">
      <c r="A2" s="80" t="s">
        <v>37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/>
    </row>
    <row r="3" spans="1:256" s="2" customFormat="1" ht="31.5">
      <c r="A3" s="84" t="s">
        <v>127</v>
      </c>
      <c r="B3" s="84"/>
      <c r="C3" s="86">
        <v>514116.32500000001</v>
      </c>
      <c r="D3" s="86"/>
      <c r="E3" s="87"/>
      <c r="F3" s="88"/>
      <c r="G3" s="88"/>
      <c r="H3" s="88"/>
      <c r="I3" s="88"/>
      <c r="J3" s="88"/>
      <c r="K3" s="88"/>
      <c r="L3" s="88"/>
      <c r="M3" s="89"/>
      <c r="N3" s="20" t="s">
        <v>126</v>
      </c>
      <c r="O3" s="16" t="s">
        <v>36</v>
      </c>
    </row>
    <row r="4" spans="1:256" s="2" customFormat="1" ht="31.5">
      <c r="A4" s="84" t="s">
        <v>123</v>
      </c>
      <c r="B4" s="84"/>
      <c r="C4" s="86">
        <v>2605389.3810000001</v>
      </c>
      <c r="D4" s="86"/>
      <c r="E4" s="90"/>
      <c r="F4" s="91"/>
      <c r="G4" s="91"/>
      <c r="H4" s="91"/>
      <c r="I4" s="91"/>
      <c r="J4" s="91"/>
      <c r="K4" s="91"/>
      <c r="L4" s="91"/>
      <c r="M4" s="92"/>
      <c r="N4" s="20" t="s">
        <v>122</v>
      </c>
      <c r="O4" s="16" t="s">
        <v>35</v>
      </c>
    </row>
    <row r="5" spans="1:256" s="2" customFormat="1">
      <c r="A5" s="84" t="s">
        <v>118</v>
      </c>
      <c r="B5" s="84"/>
      <c r="C5" s="86">
        <v>81.911000000000001</v>
      </c>
      <c r="D5" s="86"/>
      <c r="E5" s="90"/>
      <c r="F5" s="91"/>
      <c r="G5" s="91"/>
      <c r="H5" s="91"/>
      <c r="I5" s="91"/>
      <c r="J5" s="91"/>
      <c r="K5" s="91"/>
      <c r="L5" s="91"/>
      <c r="M5" s="92"/>
      <c r="N5" s="20" t="s">
        <v>117</v>
      </c>
      <c r="O5" s="25">
        <v>40</v>
      </c>
    </row>
    <row r="6" spans="1:256" s="2" customFormat="1">
      <c r="A6" s="83" t="s">
        <v>116</v>
      </c>
      <c r="B6" s="83"/>
      <c r="C6" s="93" t="s">
        <v>188</v>
      </c>
      <c r="D6" s="93"/>
      <c r="E6" s="90"/>
      <c r="F6" s="91"/>
      <c r="G6" s="91"/>
      <c r="H6" s="91"/>
      <c r="I6" s="91"/>
      <c r="J6" s="91"/>
      <c r="K6" s="91"/>
      <c r="L6" s="91"/>
      <c r="M6" s="92"/>
      <c r="N6" s="27" t="s">
        <v>115</v>
      </c>
      <c r="O6" s="28" t="s">
        <v>114</v>
      </c>
    </row>
    <row r="7" spans="1:256" s="3" customFormat="1">
      <c r="A7" s="85" t="s">
        <v>112</v>
      </c>
      <c r="B7" s="85"/>
      <c r="C7" s="85"/>
      <c r="D7" s="85" t="s">
        <v>110</v>
      </c>
      <c r="E7" s="85" t="s">
        <v>109</v>
      </c>
      <c r="F7" s="85" t="s">
        <v>107</v>
      </c>
      <c r="G7" s="85" t="s">
        <v>106</v>
      </c>
      <c r="H7" s="85" t="s">
        <v>104</v>
      </c>
      <c r="I7" s="85" t="s">
        <v>103</v>
      </c>
      <c r="J7" s="85" t="s">
        <v>100</v>
      </c>
      <c r="K7" s="94" t="s">
        <v>99</v>
      </c>
      <c r="L7" s="94" t="s">
        <v>97</v>
      </c>
      <c r="M7" s="94" t="s">
        <v>102</v>
      </c>
      <c r="N7" s="94" t="s">
        <v>95</v>
      </c>
      <c r="O7" s="94" t="s">
        <v>94</v>
      </c>
    </row>
    <row r="8" spans="1:256" s="26" customFormat="1" ht="31.5">
      <c r="A8" s="29" t="s">
        <v>93</v>
      </c>
      <c r="B8" s="29" t="s">
        <v>120</v>
      </c>
      <c r="C8" s="29" t="s">
        <v>92</v>
      </c>
      <c r="D8" s="85"/>
      <c r="E8" s="85"/>
      <c r="F8" s="85"/>
      <c r="G8" s="85"/>
      <c r="H8" s="85"/>
      <c r="I8" s="85"/>
      <c r="J8" s="85"/>
      <c r="K8" s="94"/>
      <c r="L8" s="94"/>
      <c r="M8" s="94"/>
      <c r="N8" s="94"/>
      <c r="O8" s="94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31.5">
      <c r="A9" s="30">
        <v>0</v>
      </c>
      <c r="B9" s="30">
        <v>0.5</v>
      </c>
      <c r="C9" s="30">
        <f t="shared" ref="C9:C15" si="0">B9-A9</f>
        <v>0.5</v>
      </c>
      <c r="D9" s="30">
        <v>0.25</v>
      </c>
      <c r="E9" s="31">
        <v>0.25</v>
      </c>
      <c r="F9" s="32">
        <f t="shared" ref="F9:F15" si="1">(E9/C9)*100</f>
        <v>50</v>
      </c>
      <c r="G9" s="30">
        <v>0.5</v>
      </c>
      <c r="H9" s="33">
        <v>0.5</v>
      </c>
      <c r="I9" s="32" t="s">
        <v>135</v>
      </c>
      <c r="J9" s="32" t="s">
        <v>85</v>
      </c>
      <c r="K9" s="34" t="s">
        <v>146</v>
      </c>
      <c r="L9" s="35" t="s">
        <v>173</v>
      </c>
      <c r="M9" s="36" t="s">
        <v>33</v>
      </c>
      <c r="N9" s="34" t="s">
        <v>146</v>
      </c>
      <c r="O9" s="37"/>
    </row>
    <row r="10" spans="1:256" ht="31.5">
      <c r="A10" s="30">
        <v>0.5</v>
      </c>
      <c r="B10" s="30">
        <v>1</v>
      </c>
      <c r="C10" s="30">
        <f t="shared" si="0"/>
        <v>0.5</v>
      </c>
      <c r="D10" s="30">
        <v>0.3</v>
      </c>
      <c r="E10" s="31">
        <v>0.3</v>
      </c>
      <c r="F10" s="32">
        <f t="shared" si="1"/>
        <v>60</v>
      </c>
      <c r="G10" s="30">
        <v>0.5</v>
      </c>
      <c r="H10" s="30">
        <f t="shared" ref="H10:H15" si="2">H9+G10</f>
        <v>1</v>
      </c>
      <c r="I10" s="32" t="s">
        <v>135</v>
      </c>
      <c r="J10" s="32" t="s">
        <v>85</v>
      </c>
      <c r="K10" s="34" t="s">
        <v>146</v>
      </c>
      <c r="L10" s="35" t="s">
        <v>174</v>
      </c>
      <c r="M10" s="36" t="s">
        <v>33</v>
      </c>
      <c r="N10" s="34" t="s">
        <v>146</v>
      </c>
      <c r="O10" s="37"/>
    </row>
    <row r="11" spans="1:256">
      <c r="A11" s="30">
        <f>B10</f>
        <v>1</v>
      </c>
      <c r="B11" s="30">
        <v>1.5</v>
      </c>
      <c r="C11" s="30">
        <f t="shared" si="0"/>
        <v>0.5</v>
      </c>
      <c r="D11" s="30">
        <v>0.38</v>
      </c>
      <c r="E11" s="31">
        <v>0.38</v>
      </c>
      <c r="F11" s="32">
        <f t="shared" si="1"/>
        <v>76</v>
      </c>
      <c r="G11" s="30">
        <v>0.5</v>
      </c>
      <c r="H11" s="30">
        <f t="shared" si="2"/>
        <v>1.5</v>
      </c>
      <c r="I11" s="32" t="s">
        <v>135</v>
      </c>
      <c r="J11" s="32" t="s">
        <v>85</v>
      </c>
      <c r="K11" s="34" t="s">
        <v>146</v>
      </c>
      <c r="L11" s="35" t="s">
        <v>175</v>
      </c>
      <c r="M11" s="36" t="s">
        <v>49</v>
      </c>
      <c r="N11" s="34" t="s">
        <v>146</v>
      </c>
      <c r="O11" s="37"/>
    </row>
    <row r="12" spans="1:256">
      <c r="A12" s="30">
        <f>B11</f>
        <v>1.5</v>
      </c>
      <c r="B12" s="30">
        <v>2</v>
      </c>
      <c r="C12" s="30">
        <f t="shared" si="0"/>
        <v>0.5</v>
      </c>
      <c r="D12" s="30">
        <v>0.5</v>
      </c>
      <c r="E12" s="31">
        <v>0.5</v>
      </c>
      <c r="F12" s="32">
        <f t="shared" si="1"/>
        <v>100</v>
      </c>
      <c r="G12" s="30">
        <v>0.5</v>
      </c>
      <c r="H12" s="30">
        <f t="shared" si="2"/>
        <v>2</v>
      </c>
      <c r="I12" s="32" t="s">
        <v>135</v>
      </c>
      <c r="J12" s="32" t="s">
        <v>85</v>
      </c>
      <c r="K12" s="34" t="s">
        <v>146</v>
      </c>
      <c r="L12" s="35" t="s">
        <v>96</v>
      </c>
      <c r="M12" s="36" t="s">
        <v>31</v>
      </c>
      <c r="N12" s="34" t="s">
        <v>146</v>
      </c>
      <c r="O12" s="37"/>
    </row>
    <row r="13" spans="1:256">
      <c r="A13" s="30">
        <f>B12</f>
        <v>2</v>
      </c>
      <c r="B13" s="30">
        <v>2.5</v>
      </c>
      <c r="C13" s="30">
        <f t="shared" si="0"/>
        <v>0.5</v>
      </c>
      <c r="D13" s="30">
        <v>0.3</v>
      </c>
      <c r="E13" s="31">
        <v>0.3</v>
      </c>
      <c r="F13" s="32">
        <f t="shared" si="1"/>
        <v>60</v>
      </c>
      <c r="G13" s="30">
        <v>0.5</v>
      </c>
      <c r="H13" s="30">
        <f t="shared" si="2"/>
        <v>2.5</v>
      </c>
      <c r="I13" s="32" t="s">
        <v>135</v>
      </c>
      <c r="J13" s="32" t="s">
        <v>85</v>
      </c>
      <c r="K13" s="34" t="s">
        <v>146</v>
      </c>
      <c r="L13" s="35" t="s">
        <v>176</v>
      </c>
      <c r="M13" s="36" t="s">
        <v>31</v>
      </c>
      <c r="N13" s="34" t="s">
        <v>146</v>
      </c>
      <c r="O13" s="37"/>
    </row>
    <row r="14" spans="1:256" ht="31.5">
      <c r="A14" s="30">
        <f>B13</f>
        <v>2.5</v>
      </c>
      <c r="B14" s="30">
        <v>3</v>
      </c>
      <c r="C14" s="30">
        <f t="shared" si="0"/>
        <v>0.5</v>
      </c>
      <c r="D14" s="30">
        <v>0.2</v>
      </c>
      <c r="E14" s="31">
        <v>0.2</v>
      </c>
      <c r="F14" s="32">
        <f t="shared" si="1"/>
        <v>40</v>
      </c>
      <c r="G14" s="30">
        <v>0.5</v>
      </c>
      <c r="H14" s="30">
        <f t="shared" si="2"/>
        <v>3</v>
      </c>
      <c r="I14" s="32" t="s">
        <v>135</v>
      </c>
      <c r="J14" s="32" t="s">
        <v>85</v>
      </c>
      <c r="K14" s="34" t="s">
        <v>146</v>
      </c>
      <c r="L14" s="35" t="s">
        <v>88</v>
      </c>
      <c r="M14" s="36" t="s">
        <v>29</v>
      </c>
      <c r="N14" s="34" t="s">
        <v>146</v>
      </c>
      <c r="O14" s="37"/>
    </row>
    <row r="15" spans="1:256" ht="31.5">
      <c r="A15" s="30">
        <f>B14</f>
        <v>3</v>
      </c>
      <c r="B15" s="30">
        <v>4</v>
      </c>
      <c r="C15" s="30">
        <f t="shared" si="0"/>
        <v>1</v>
      </c>
      <c r="D15" s="30">
        <v>0.32</v>
      </c>
      <c r="E15" s="99">
        <v>0.62</v>
      </c>
      <c r="F15" s="97">
        <f t="shared" si="1"/>
        <v>62</v>
      </c>
      <c r="G15" s="98">
        <v>1</v>
      </c>
      <c r="H15" s="98">
        <f t="shared" si="2"/>
        <v>4</v>
      </c>
      <c r="I15" s="32" t="s">
        <v>135</v>
      </c>
      <c r="J15" s="32" t="s">
        <v>85</v>
      </c>
      <c r="K15" s="34" t="s">
        <v>124</v>
      </c>
      <c r="L15" s="35" t="s">
        <v>88</v>
      </c>
      <c r="M15" s="36" t="s">
        <v>29</v>
      </c>
      <c r="N15" s="34" t="s">
        <v>124</v>
      </c>
      <c r="O15" s="37"/>
    </row>
    <row r="16" spans="1:256">
      <c r="A16" s="30"/>
      <c r="B16" s="30"/>
      <c r="C16" s="30"/>
      <c r="D16" s="30">
        <v>0.3</v>
      </c>
      <c r="E16" s="99"/>
      <c r="F16" s="97"/>
      <c r="G16" s="98"/>
      <c r="H16" s="98"/>
      <c r="I16" s="32" t="s">
        <v>135</v>
      </c>
      <c r="J16" s="32" t="s">
        <v>85</v>
      </c>
      <c r="K16" s="34" t="s">
        <v>124</v>
      </c>
      <c r="L16" s="35" t="s">
        <v>177</v>
      </c>
      <c r="M16" s="36" t="s">
        <v>48</v>
      </c>
      <c r="N16" s="34" t="s">
        <v>124</v>
      </c>
      <c r="O16" s="37"/>
    </row>
    <row r="17" spans="1:15">
      <c r="A17" s="30">
        <v>4</v>
      </c>
      <c r="B17" s="30">
        <v>4.5</v>
      </c>
      <c r="C17" s="30">
        <f t="shared" ref="C17:C37" si="3">B17-A17</f>
        <v>0.5</v>
      </c>
      <c r="D17" s="30">
        <v>0.5</v>
      </c>
      <c r="E17" s="31">
        <v>0.5</v>
      </c>
      <c r="F17" s="32">
        <f t="shared" ref="F17:F37" si="4">(E17/C17)*100</f>
        <v>100</v>
      </c>
      <c r="G17" s="30">
        <v>0.5</v>
      </c>
      <c r="H17" s="30">
        <f>H15+G17</f>
        <v>4.5</v>
      </c>
      <c r="I17" s="32" t="s">
        <v>135</v>
      </c>
      <c r="J17" s="32" t="s">
        <v>85</v>
      </c>
      <c r="K17" s="34" t="s">
        <v>139</v>
      </c>
      <c r="L17" s="35" t="s">
        <v>96</v>
      </c>
      <c r="M17" s="36" t="s">
        <v>31</v>
      </c>
      <c r="N17" s="34" t="s">
        <v>139</v>
      </c>
      <c r="O17" s="37"/>
    </row>
    <row r="18" spans="1:15">
      <c r="A18" s="30">
        <f t="shared" ref="A18:A37" si="5">B17</f>
        <v>4.5</v>
      </c>
      <c r="B18" s="30">
        <v>5</v>
      </c>
      <c r="C18" s="30">
        <f t="shared" si="3"/>
        <v>0.5</v>
      </c>
      <c r="D18" s="30">
        <v>0.3</v>
      </c>
      <c r="E18" s="31">
        <v>0.3</v>
      </c>
      <c r="F18" s="32">
        <f t="shared" si="4"/>
        <v>60</v>
      </c>
      <c r="G18" s="30">
        <v>0.5</v>
      </c>
      <c r="H18" s="30">
        <f t="shared" ref="H18:H48" si="6">H17+G18</f>
        <v>5</v>
      </c>
      <c r="I18" s="32" t="s">
        <v>135</v>
      </c>
      <c r="J18" s="32" t="s">
        <v>85</v>
      </c>
      <c r="K18" s="34" t="s">
        <v>139</v>
      </c>
      <c r="L18" s="35" t="s">
        <v>96</v>
      </c>
      <c r="M18" s="36" t="s">
        <v>31</v>
      </c>
      <c r="N18" s="34" t="s">
        <v>139</v>
      </c>
      <c r="O18" s="37"/>
    </row>
    <row r="19" spans="1:15">
      <c r="A19" s="30">
        <f t="shared" si="5"/>
        <v>5</v>
      </c>
      <c r="B19" s="30">
        <v>5.5</v>
      </c>
      <c r="C19" s="30">
        <f t="shared" si="3"/>
        <v>0.5</v>
      </c>
      <c r="D19" s="30">
        <v>0.3</v>
      </c>
      <c r="E19" s="31">
        <v>0.3</v>
      </c>
      <c r="F19" s="32">
        <f t="shared" si="4"/>
        <v>60</v>
      </c>
      <c r="G19" s="30">
        <v>0.5</v>
      </c>
      <c r="H19" s="30">
        <f t="shared" si="6"/>
        <v>5.5</v>
      </c>
      <c r="I19" s="32" t="s">
        <v>135</v>
      </c>
      <c r="J19" s="32" t="s">
        <v>85</v>
      </c>
      <c r="K19" s="34" t="s">
        <v>124</v>
      </c>
      <c r="L19" s="35" t="s">
        <v>178</v>
      </c>
      <c r="M19" s="36" t="s">
        <v>31</v>
      </c>
      <c r="N19" s="34" t="s">
        <v>124</v>
      </c>
      <c r="O19" s="37"/>
    </row>
    <row r="20" spans="1:15">
      <c r="A20" s="30">
        <f t="shared" si="5"/>
        <v>5.5</v>
      </c>
      <c r="B20" s="30">
        <v>6</v>
      </c>
      <c r="C20" s="30">
        <f t="shared" si="3"/>
        <v>0.5</v>
      </c>
      <c r="D20" s="30">
        <v>0.35</v>
      </c>
      <c r="E20" s="31">
        <v>0.35</v>
      </c>
      <c r="F20" s="32">
        <f t="shared" si="4"/>
        <v>70</v>
      </c>
      <c r="G20" s="30">
        <v>0.5</v>
      </c>
      <c r="H20" s="30">
        <f t="shared" si="6"/>
        <v>6</v>
      </c>
      <c r="I20" s="32" t="s">
        <v>135</v>
      </c>
      <c r="J20" s="32" t="s">
        <v>85</v>
      </c>
      <c r="K20" s="34" t="s">
        <v>124</v>
      </c>
      <c r="L20" s="35" t="s">
        <v>179</v>
      </c>
      <c r="M20" s="36" t="s">
        <v>31</v>
      </c>
      <c r="N20" s="34" t="s">
        <v>124</v>
      </c>
      <c r="O20" s="37"/>
    </row>
    <row r="21" spans="1:15">
      <c r="A21" s="30">
        <f t="shared" si="5"/>
        <v>6</v>
      </c>
      <c r="B21" s="30">
        <v>6.5</v>
      </c>
      <c r="C21" s="30">
        <f t="shared" si="3"/>
        <v>0.5</v>
      </c>
      <c r="D21" s="30">
        <v>0.28000000000000003</v>
      </c>
      <c r="E21" s="31">
        <v>0.28000000000000003</v>
      </c>
      <c r="F21" s="32">
        <f t="shared" si="4"/>
        <v>56.000000000000007</v>
      </c>
      <c r="G21" s="30">
        <v>0.5</v>
      </c>
      <c r="H21" s="30">
        <f t="shared" si="6"/>
        <v>6.5</v>
      </c>
      <c r="I21" s="32" t="s">
        <v>135</v>
      </c>
      <c r="J21" s="32" t="s">
        <v>85</v>
      </c>
      <c r="K21" s="34" t="s">
        <v>139</v>
      </c>
      <c r="L21" s="35" t="s">
        <v>180</v>
      </c>
      <c r="M21" s="36" t="s">
        <v>84</v>
      </c>
      <c r="N21" s="34" t="s">
        <v>139</v>
      </c>
      <c r="O21" s="37"/>
    </row>
    <row r="22" spans="1:15">
      <c r="A22" s="30">
        <f t="shared" si="5"/>
        <v>6.5</v>
      </c>
      <c r="B22" s="30">
        <v>7</v>
      </c>
      <c r="C22" s="30">
        <f t="shared" si="3"/>
        <v>0.5</v>
      </c>
      <c r="D22" s="30">
        <v>0.3</v>
      </c>
      <c r="E22" s="31">
        <v>0.3</v>
      </c>
      <c r="F22" s="32">
        <f t="shared" si="4"/>
        <v>60</v>
      </c>
      <c r="G22" s="30">
        <v>0.5</v>
      </c>
      <c r="H22" s="30">
        <f t="shared" si="6"/>
        <v>7</v>
      </c>
      <c r="I22" s="32" t="s">
        <v>135</v>
      </c>
      <c r="J22" s="32" t="s">
        <v>85</v>
      </c>
      <c r="K22" s="34" t="s">
        <v>139</v>
      </c>
      <c r="L22" s="35" t="s">
        <v>96</v>
      </c>
      <c r="M22" s="36" t="s">
        <v>84</v>
      </c>
      <c r="N22" s="34" t="s">
        <v>139</v>
      </c>
      <c r="O22" s="37"/>
    </row>
    <row r="23" spans="1:15">
      <c r="A23" s="30">
        <f t="shared" si="5"/>
        <v>7</v>
      </c>
      <c r="B23" s="30">
        <v>7.5</v>
      </c>
      <c r="C23" s="30">
        <f t="shared" si="3"/>
        <v>0.5</v>
      </c>
      <c r="D23" s="30">
        <v>0.38</v>
      </c>
      <c r="E23" s="31">
        <v>0.38</v>
      </c>
      <c r="F23" s="32">
        <f t="shared" si="4"/>
        <v>76</v>
      </c>
      <c r="G23" s="30">
        <v>0.5</v>
      </c>
      <c r="H23" s="30">
        <f t="shared" si="6"/>
        <v>7.5</v>
      </c>
      <c r="I23" s="32" t="s">
        <v>135</v>
      </c>
      <c r="J23" s="32" t="s">
        <v>85</v>
      </c>
      <c r="K23" s="34" t="s">
        <v>139</v>
      </c>
      <c r="L23" s="35" t="s">
        <v>96</v>
      </c>
      <c r="M23" s="36" t="s">
        <v>84</v>
      </c>
      <c r="N23" s="34" t="s">
        <v>139</v>
      </c>
      <c r="O23" s="37"/>
    </row>
    <row r="24" spans="1:15">
      <c r="A24" s="30">
        <f t="shared" si="5"/>
        <v>7.5</v>
      </c>
      <c r="B24" s="30">
        <v>8</v>
      </c>
      <c r="C24" s="30">
        <f t="shared" si="3"/>
        <v>0.5</v>
      </c>
      <c r="D24" s="30">
        <v>0.37</v>
      </c>
      <c r="E24" s="31">
        <v>0.37</v>
      </c>
      <c r="F24" s="32">
        <f t="shared" si="4"/>
        <v>74</v>
      </c>
      <c r="G24" s="30">
        <v>0.5</v>
      </c>
      <c r="H24" s="30">
        <f t="shared" si="6"/>
        <v>8</v>
      </c>
      <c r="I24" s="32" t="s">
        <v>135</v>
      </c>
      <c r="J24" s="32" t="s">
        <v>27</v>
      </c>
      <c r="K24" s="34" t="s">
        <v>139</v>
      </c>
      <c r="L24" s="35" t="s">
        <v>96</v>
      </c>
      <c r="M24" s="36" t="s">
        <v>31</v>
      </c>
      <c r="N24" s="34" t="s">
        <v>139</v>
      </c>
      <c r="O24" s="37"/>
    </row>
    <row r="25" spans="1:15">
      <c r="A25" s="30">
        <f t="shared" si="5"/>
        <v>8</v>
      </c>
      <c r="B25" s="30">
        <v>8.5</v>
      </c>
      <c r="C25" s="30">
        <f t="shared" si="3"/>
        <v>0.5</v>
      </c>
      <c r="D25" s="30">
        <v>0.5</v>
      </c>
      <c r="E25" s="31">
        <v>0.5</v>
      </c>
      <c r="F25" s="32">
        <f t="shared" si="4"/>
        <v>100</v>
      </c>
      <c r="G25" s="30">
        <v>0.5</v>
      </c>
      <c r="H25" s="30">
        <f t="shared" si="6"/>
        <v>8.5</v>
      </c>
      <c r="I25" s="32" t="s">
        <v>135</v>
      </c>
      <c r="J25" s="32" t="s">
        <v>85</v>
      </c>
      <c r="K25" s="34" t="s">
        <v>139</v>
      </c>
      <c r="L25" s="35" t="s">
        <v>96</v>
      </c>
      <c r="M25" s="36" t="s">
        <v>31</v>
      </c>
      <c r="N25" s="34" t="s">
        <v>139</v>
      </c>
      <c r="O25" s="37"/>
    </row>
    <row r="26" spans="1:15">
      <c r="A26" s="30">
        <f t="shared" si="5"/>
        <v>8.5</v>
      </c>
      <c r="B26" s="30">
        <v>9</v>
      </c>
      <c r="C26" s="30">
        <f t="shared" si="3"/>
        <v>0.5</v>
      </c>
      <c r="D26" s="30">
        <v>0.5</v>
      </c>
      <c r="E26" s="31">
        <v>0.5</v>
      </c>
      <c r="F26" s="32">
        <f t="shared" si="4"/>
        <v>100</v>
      </c>
      <c r="G26" s="30">
        <v>0.5</v>
      </c>
      <c r="H26" s="30">
        <f t="shared" si="6"/>
        <v>9</v>
      </c>
      <c r="I26" s="32" t="s">
        <v>135</v>
      </c>
      <c r="J26" s="32" t="s">
        <v>85</v>
      </c>
      <c r="K26" s="34" t="s">
        <v>139</v>
      </c>
      <c r="L26" s="35" t="s">
        <v>96</v>
      </c>
      <c r="M26" s="36" t="s">
        <v>31</v>
      </c>
      <c r="N26" s="34" t="s">
        <v>139</v>
      </c>
      <c r="O26" s="37"/>
    </row>
    <row r="27" spans="1:15">
      <c r="A27" s="30">
        <f t="shared" si="5"/>
        <v>9</v>
      </c>
      <c r="B27" s="30">
        <v>9.5</v>
      </c>
      <c r="C27" s="30">
        <f t="shared" si="3"/>
        <v>0.5</v>
      </c>
      <c r="D27" s="30">
        <v>0.4</v>
      </c>
      <c r="E27" s="31">
        <v>0.4</v>
      </c>
      <c r="F27" s="32">
        <f t="shared" si="4"/>
        <v>80</v>
      </c>
      <c r="G27" s="30">
        <v>0.5</v>
      </c>
      <c r="H27" s="30">
        <f t="shared" si="6"/>
        <v>9.5</v>
      </c>
      <c r="I27" s="32" t="s">
        <v>135</v>
      </c>
      <c r="J27" s="32" t="s">
        <v>85</v>
      </c>
      <c r="K27" s="34" t="s">
        <v>139</v>
      </c>
      <c r="L27" s="35" t="s">
        <v>96</v>
      </c>
      <c r="M27" s="36" t="s">
        <v>31</v>
      </c>
      <c r="N27" s="34" t="s">
        <v>139</v>
      </c>
      <c r="O27" s="37"/>
    </row>
    <row r="28" spans="1:15">
      <c r="A28" s="30">
        <f t="shared" si="5"/>
        <v>9.5</v>
      </c>
      <c r="B28" s="30">
        <v>10</v>
      </c>
      <c r="C28" s="30">
        <f t="shared" si="3"/>
        <v>0.5</v>
      </c>
      <c r="D28" s="30">
        <v>0.5</v>
      </c>
      <c r="E28" s="31">
        <v>0.5</v>
      </c>
      <c r="F28" s="32">
        <f t="shared" si="4"/>
        <v>100</v>
      </c>
      <c r="G28" s="30">
        <v>0.5</v>
      </c>
      <c r="H28" s="30">
        <f t="shared" si="6"/>
        <v>10</v>
      </c>
      <c r="I28" s="32" t="s">
        <v>135</v>
      </c>
      <c r="J28" s="32" t="s">
        <v>69</v>
      </c>
      <c r="K28" s="34" t="s">
        <v>139</v>
      </c>
      <c r="L28" s="35" t="s">
        <v>96</v>
      </c>
      <c r="M28" s="36" t="s">
        <v>30</v>
      </c>
      <c r="N28" s="34" t="s">
        <v>139</v>
      </c>
      <c r="O28" s="37"/>
    </row>
    <row r="29" spans="1:15" ht="31.5">
      <c r="A29" s="30">
        <f t="shared" si="5"/>
        <v>10</v>
      </c>
      <c r="B29" s="30">
        <v>10.5</v>
      </c>
      <c r="C29" s="30">
        <f t="shared" si="3"/>
        <v>0.5</v>
      </c>
      <c r="D29" s="30">
        <v>0.43</v>
      </c>
      <c r="E29" s="31">
        <v>0.43</v>
      </c>
      <c r="F29" s="32">
        <f t="shared" si="4"/>
        <v>86</v>
      </c>
      <c r="G29" s="30">
        <v>0.5</v>
      </c>
      <c r="H29" s="30">
        <f t="shared" si="6"/>
        <v>10.5</v>
      </c>
      <c r="I29" s="32" t="s">
        <v>135</v>
      </c>
      <c r="J29" s="32" t="s">
        <v>108</v>
      </c>
      <c r="K29" s="35" t="s">
        <v>157</v>
      </c>
      <c r="L29" s="35" t="s">
        <v>113</v>
      </c>
      <c r="M29" s="36" t="s">
        <v>30</v>
      </c>
      <c r="N29" s="34" t="s">
        <v>124</v>
      </c>
      <c r="O29" s="37"/>
    </row>
    <row r="30" spans="1:15" ht="31.5">
      <c r="A30" s="30">
        <f t="shared" si="5"/>
        <v>10.5</v>
      </c>
      <c r="B30" s="30">
        <v>11</v>
      </c>
      <c r="C30" s="30">
        <f t="shared" si="3"/>
        <v>0.5</v>
      </c>
      <c r="D30" s="30">
        <v>0.14000000000000001</v>
      </c>
      <c r="E30" s="31">
        <v>0.14000000000000001</v>
      </c>
      <c r="F30" s="32">
        <f t="shared" si="4"/>
        <v>28.000000000000004</v>
      </c>
      <c r="G30" s="30">
        <v>0.5</v>
      </c>
      <c r="H30" s="30">
        <f t="shared" si="6"/>
        <v>11</v>
      </c>
      <c r="I30" s="32" t="s">
        <v>135</v>
      </c>
      <c r="J30" s="32" t="s">
        <v>108</v>
      </c>
      <c r="K30" s="35" t="s">
        <v>124</v>
      </c>
      <c r="L30" s="35" t="s">
        <v>96</v>
      </c>
      <c r="M30" s="36" t="s">
        <v>25</v>
      </c>
      <c r="N30" s="34" t="s">
        <v>124</v>
      </c>
      <c r="O30" s="37"/>
    </row>
    <row r="31" spans="1:15" ht="31.5">
      <c r="A31" s="38">
        <f t="shared" si="5"/>
        <v>11</v>
      </c>
      <c r="B31" s="38">
        <v>11.5</v>
      </c>
      <c r="C31" s="30">
        <f t="shared" si="3"/>
        <v>0.5</v>
      </c>
      <c r="D31" s="30">
        <v>0.5</v>
      </c>
      <c r="E31" s="31">
        <v>0.5</v>
      </c>
      <c r="F31" s="32">
        <f t="shared" si="4"/>
        <v>100</v>
      </c>
      <c r="G31" s="30">
        <v>0.5</v>
      </c>
      <c r="H31" s="30">
        <f t="shared" si="6"/>
        <v>11.5</v>
      </c>
      <c r="I31" s="32" t="s">
        <v>135</v>
      </c>
      <c r="J31" s="32" t="s">
        <v>85</v>
      </c>
      <c r="K31" s="35" t="s">
        <v>158</v>
      </c>
      <c r="L31" s="35" t="s">
        <v>113</v>
      </c>
      <c r="M31" s="36" t="s">
        <v>30</v>
      </c>
      <c r="N31" s="34" t="s">
        <v>139</v>
      </c>
      <c r="O31" s="37"/>
    </row>
    <row r="32" spans="1:15">
      <c r="A32" s="38">
        <f t="shared" si="5"/>
        <v>11.5</v>
      </c>
      <c r="B32" s="38">
        <v>12</v>
      </c>
      <c r="C32" s="30">
        <f t="shared" si="3"/>
        <v>0.5</v>
      </c>
      <c r="D32" s="30">
        <v>0.35</v>
      </c>
      <c r="E32" s="31">
        <v>0.35</v>
      </c>
      <c r="F32" s="32">
        <f t="shared" si="4"/>
        <v>70</v>
      </c>
      <c r="G32" s="30">
        <v>0.5</v>
      </c>
      <c r="H32" s="30">
        <f t="shared" si="6"/>
        <v>12</v>
      </c>
      <c r="I32" s="32" t="s">
        <v>135</v>
      </c>
      <c r="J32" s="32" t="s">
        <v>85</v>
      </c>
      <c r="K32" s="34" t="s">
        <v>139</v>
      </c>
      <c r="L32" s="35" t="s">
        <v>96</v>
      </c>
      <c r="M32" s="36" t="s">
        <v>30</v>
      </c>
      <c r="N32" s="34" t="s">
        <v>139</v>
      </c>
      <c r="O32" s="37"/>
    </row>
    <row r="33" spans="1:15">
      <c r="A33" s="38">
        <f t="shared" si="5"/>
        <v>12</v>
      </c>
      <c r="B33" s="38">
        <v>12.5</v>
      </c>
      <c r="C33" s="30">
        <f t="shared" si="3"/>
        <v>0.5</v>
      </c>
      <c r="D33" s="30">
        <v>0.5</v>
      </c>
      <c r="E33" s="31">
        <v>0.5</v>
      </c>
      <c r="F33" s="32">
        <f t="shared" si="4"/>
        <v>100</v>
      </c>
      <c r="G33" s="30">
        <v>0.5</v>
      </c>
      <c r="H33" s="30">
        <f t="shared" si="6"/>
        <v>12.5</v>
      </c>
      <c r="I33" s="32" t="s">
        <v>135</v>
      </c>
      <c r="J33" s="32" t="s">
        <v>85</v>
      </c>
      <c r="K33" s="34" t="s">
        <v>139</v>
      </c>
      <c r="L33" s="35" t="s">
        <v>96</v>
      </c>
      <c r="M33" s="36" t="s">
        <v>30</v>
      </c>
      <c r="N33" s="34" t="s">
        <v>139</v>
      </c>
      <c r="O33" s="37"/>
    </row>
    <row r="34" spans="1:15">
      <c r="A34" s="38">
        <f t="shared" si="5"/>
        <v>12.5</v>
      </c>
      <c r="B34" s="38">
        <v>13</v>
      </c>
      <c r="C34" s="30">
        <f t="shared" si="3"/>
        <v>0.5</v>
      </c>
      <c r="D34" s="30">
        <v>0.5</v>
      </c>
      <c r="E34" s="31">
        <v>0.5</v>
      </c>
      <c r="F34" s="32">
        <f t="shared" si="4"/>
        <v>100</v>
      </c>
      <c r="G34" s="30">
        <v>0.5</v>
      </c>
      <c r="H34" s="30">
        <f t="shared" si="6"/>
        <v>13</v>
      </c>
      <c r="I34" s="32" t="s">
        <v>135</v>
      </c>
      <c r="J34" s="32" t="s">
        <v>85</v>
      </c>
      <c r="K34" s="34" t="s">
        <v>139</v>
      </c>
      <c r="L34" s="35" t="s">
        <v>96</v>
      </c>
      <c r="M34" s="36" t="s">
        <v>30</v>
      </c>
      <c r="N34" s="34" t="s">
        <v>139</v>
      </c>
      <c r="O34" s="37"/>
    </row>
    <row r="35" spans="1:15">
      <c r="A35" s="38">
        <f t="shared" si="5"/>
        <v>13</v>
      </c>
      <c r="B35" s="38">
        <v>13.5</v>
      </c>
      <c r="C35" s="30">
        <f t="shared" si="3"/>
        <v>0.5</v>
      </c>
      <c r="D35" s="30">
        <v>0.47</v>
      </c>
      <c r="E35" s="31">
        <v>0.47</v>
      </c>
      <c r="F35" s="32">
        <f t="shared" si="4"/>
        <v>94</v>
      </c>
      <c r="G35" s="30">
        <v>0.5</v>
      </c>
      <c r="H35" s="30">
        <f t="shared" si="6"/>
        <v>13.5</v>
      </c>
      <c r="I35" s="32" t="s">
        <v>135</v>
      </c>
      <c r="J35" s="32" t="s">
        <v>85</v>
      </c>
      <c r="K35" s="34" t="s">
        <v>139</v>
      </c>
      <c r="L35" s="35" t="s">
        <v>181</v>
      </c>
      <c r="M35" s="36" t="s">
        <v>30</v>
      </c>
      <c r="N35" s="34" t="s">
        <v>139</v>
      </c>
      <c r="O35" s="37"/>
    </row>
    <row r="36" spans="1:15" ht="31.5">
      <c r="A36" s="38">
        <f t="shared" si="5"/>
        <v>13.5</v>
      </c>
      <c r="B36" s="38">
        <v>14</v>
      </c>
      <c r="C36" s="30">
        <f t="shared" si="3"/>
        <v>0.5</v>
      </c>
      <c r="D36" s="30">
        <v>0.47</v>
      </c>
      <c r="E36" s="31">
        <v>0.47</v>
      </c>
      <c r="F36" s="32">
        <f t="shared" si="4"/>
        <v>94</v>
      </c>
      <c r="G36" s="30">
        <v>0.5</v>
      </c>
      <c r="H36" s="30">
        <f t="shared" si="6"/>
        <v>14</v>
      </c>
      <c r="I36" s="32" t="s">
        <v>135</v>
      </c>
      <c r="J36" s="32" t="s">
        <v>85</v>
      </c>
      <c r="K36" s="34" t="s">
        <v>139</v>
      </c>
      <c r="L36" s="35" t="s">
        <v>23</v>
      </c>
      <c r="M36" s="36" t="s">
        <v>30</v>
      </c>
      <c r="N36" s="34" t="s">
        <v>139</v>
      </c>
      <c r="O36" s="37"/>
    </row>
    <row r="37" spans="1:15" ht="31.5">
      <c r="A37" s="38">
        <f t="shared" si="5"/>
        <v>14</v>
      </c>
      <c r="B37" s="38">
        <v>14.5</v>
      </c>
      <c r="C37" s="30">
        <f t="shared" si="3"/>
        <v>0.5</v>
      </c>
      <c r="D37" s="30">
        <v>0.5</v>
      </c>
      <c r="E37" s="31">
        <v>0.5</v>
      </c>
      <c r="F37" s="32">
        <f t="shared" si="4"/>
        <v>100</v>
      </c>
      <c r="G37" s="30">
        <v>0.5</v>
      </c>
      <c r="H37" s="30">
        <f t="shared" si="6"/>
        <v>14.5</v>
      </c>
      <c r="I37" s="32" t="s">
        <v>135</v>
      </c>
      <c r="J37" s="32" t="s">
        <v>32</v>
      </c>
      <c r="K37" s="35" t="s">
        <v>159</v>
      </c>
      <c r="L37" s="35" t="s">
        <v>160</v>
      </c>
      <c r="M37" s="36" t="s">
        <v>30</v>
      </c>
      <c r="N37" s="34" t="s">
        <v>124</v>
      </c>
      <c r="O37" s="37"/>
    </row>
    <row r="38" spans="1:15" ht="31.5">
      <c r="A38" s="38">
        <v>14.5</v>
      </c>
      <c r="B38" s="38">
        <v>15</v>
      </c>
      <c r="C38" s="30">
        <f t="shared" ref="C38:C48" si="7">B38-A38</f>
        <v>0.5</v>
      </c>
      <c r="D38" s="30">
        <v>0.35</v>
      </c>
      <c r="E38" s="31">
        <v>0.16</v>
      </c>
      <c r="F38" s="32">
        <f t="shared" ref="F38:F48" si="8">(E38/C38)*100</f>
        <v>32</v>
      </c>
      <c r="G38" s="30">
        <v>0.5</v>
      </c>
      <c r="H38" s="30" t="e">
        <f>#REF!+G38</f>
        <v>#REF!</v>
      </c>
      <c r="I38" s="32" t="s">
        <v>135</v>
      </c>
      <c r="J38" s="32" t="s">
        <v>32</v>
      </c>
      <c r="K38" s="35" t="s">
        <v>159</v>
      </c>
      <c r="L38" s="35" t="s">
        <v>160</v>
      </c>
      <c r="M38" s="36" t="s">
        <v>30</v>
      </c>
      <c r="N38" s="34" t="s">
        <v>124</v>
      </c>
      <c r="O38" s="37"/>
    </row>
    <row r="39" spans="1:15">
      <c r="A39" s="30">
        <v>15</v>
      </c>
      <c r="B39" s="30">
        <v>15.5</v>
      </c>
      <c r="C39" s="30">
        <f t="shared" si="7"/>
        <v>0.5</v>
      </c>
      <c r="D39" s="30">
        <v>0.5</v>
      </c>
      <c r="E39" s="31">
        <v>0.5</v>
      </c>
      <c r="F39" s="32">
        <f t="shared" si="8"/>
        <v>100</v>
      </c>
      <c r="G39" s="30">
        <v>0.5</v>
      </c>
      <c r="H39" s="30" t="e">
        <f>#REF!+G39</f>
        <v>#REF!</v>
      </c>
      <c r="I39" s="32" t="s">
        <v>135</v>
      </c>
      <c r="J39" s="32" t="s">
        <v>85</v>
      </c>
      <c r="K39" s="34" t="s">
        <v>139</v>
      </c>
      <c r="L39" s="35" t="s">
        <v>20</v>
      </c>
      <c r="M39" s="36" t="s">
        <v>30</v>
      </c>
      <c r="N39" s="34" t="s">
        <v>139</v>
      </c>
      <c r="O39" s="37"/>
    </row>
    <row r="40" spans="1:15">
      <c r="A40" s="30">
        <v>15.5</v>
      </c>
      <c r="B40" s="30">
        <v>16</v>
      </c>
      <c r="C40" s="30">
        <f t="shared" si="7"/>
        <v>0.5</v>
      </c>
      <c r="D40" s="30">
        <v>0.5</v>
      </c>
      <c r="E40" s="31">
        <v>0.5</v>
      </c>
      <c r="F40" s="32">
        <f t="shared" si="8"/>
        <v>100</v>
      </c>
      <c r="G40" s="30">
        <v>0.5</v>
      </c>
      <c r="H40" s="30" t="e">
        <f>#REF!+G40</f>
        <v>#REF!</v>
      </c>
      <c r="I40" s="32" t="s">
        <v>135</v>
      </c>
      <c r="J40" s="32" t="s">
        <v>85</v>
      </c>
      <c r="K40" s="34" t="s">
        <v>139</v>
      </c>
      <c r="L40" s="35" t="s">
        <v>20</v>
      </c>
      <c r="M40" s="36" t="s">
        <v>30</v>
      </c>
      <c r="N40" s="34" t="s">
        <v>139</v>
      </c>
      <c r="O40" s="37"/>
    </row>
    <row r="41" spans="1:15">
      <c r="A41" s="30">
        <v>16</v>
      </c>
      <c r="B41" s="30">
        <v>16.5</v>
      </c>
      <c r="C41" s="30">
        <f t="shared" si="7"/>
        <v>0.5</v>
      </c>
      <c r="D41" s="30">
        <v>0.5</v>
      </c>
      <c r="E41" s="31">
        <v>0.5</v>
      </c>
      <c r="F41" s="32">
        <f t="shared" si="8"/>
        <v>100</v>
      </c>
      <c r="G41" s="30">
        <v>0.5</v>
      </c>
      <c r="H41" s="30" t="e">
        <f>#REF!+G41</f>
        <v>#REF!</v>
      </c>
      <c r="I41" s="32" t="s">
        <v>135</v>
      </c>
      <c r="J41" s="32" t="s">
        <v>85</v>
      </c>
      <c r="K41" s="34" t="s">
        <v>139</v>
      </c>
      <c r="L41" s="35" t="s">
        <v>20</v>
      </c>
      <c r="M41" s="36" t="s">
        <v>30</v>
      </c>
      <c r="N41" s="34" t="s">
        <v>139</v>
      </c>
      <c r="O41" s="37"/>
    </row>
    <row r="42" spans="1:15">
      <c r="A42" s="30">
        <v>16.5</v>
      </c>
      <c r="B42" s="30">
        <v>17</v>
      </c>
      <c r="C42" s="30">
        <f t="shared" si="7"/>
        <v>0.5</v>
      </c>
      <c r="D42" s="30">
        <v>0.75</v>
      </c>
      <c r="E42" s="31">
        <v>0.75</v>
      </c>
      <c r="F42" s="32">
        <f t="shared" si="8"/>
        <v>150</v>
      </c>
      <c r="G42" s="30">
        <v>0.5</v>
      </c>
      <c r="H42" s="30" t="e">
        <f>#REF!+G42</f>
        <v>#REF!</v>
      </c>
      <c r="I42" s="32" t="s">
        <v>135</v>
      </c>
      <c r="J42" s="32" t="s">
        <v>85</v>
      </c>
      <c r="K42" s="34" t="s">
        <v>139</v>
      </c>
      <c r="L42" s="35" t="s">
        <v>20</v>
      </c>
      <c r="M42" s="36" t="s">
        <v>21</v>
      </c>
      <c r="N42" s="34" t="s">
        <v>139</v>
      </c>
      <c r="O42" s="37"/>
    </row>
    <row r="43" spans="1:15">
      <c r="A43" s="30">
        <f>B42</f>
        <v>17</v>
      </c>
      <c r="B43" s="30">
        <v>17.5</v>
      </c>
      <c r="C43" s="30">
        <f t="shared" si="7"/>
        <v>0.5</v>
      </c>
      <c r="D43" s="30">
        <v>0.4</v>
      </c>
      <c r="E43" s="31">
        <v>0.4</v>
      </c>
      <c r="F43" s="32">
        <f t="shared" si="8"/>
        <v>80</v>
      </c>
      <c r="G43" s="30">
        <v>0.5</v>
      </c>
      <c r="H43" s="30" t="e">
        <f t="shared" si="6"/>
        <v>#REF!</v>
      </c>
      <c r="I43" s="32" t="s">
        <v>135</v>
      </c>
      <c r="J43" s="32" t="s">
        <v>85</v>
      </c>
      <c r="K43" s="34" t="s">
        <v>139</v>
      </c>
      <c r="L43" s="35" t="s">
        <v>20</v>
      </c>
      <c r="M43" s="36" t="s">
        <v>30</v>
      </c>
      <c r="N43" s="34" t="s">
        <v>139</v>
      </c>
      <c r="O43" s="37"/>
    </row>
    <row r="44" spans="1:15" ht="31.5">
      <c r="A44" s="30">
        <v>17.5</v>
      </c>
      <c r="B44" s="30">
        <v>18</v>
      </c>
      <c r="C44" s="30">
        <f t="shared" si="7"/>
        <v>0.5</v>
      </c>
      <c r="D44" s="30">
        <v>0.5</v>
      </c>
      <c r="E44" s="30">
        <v>0.5</v>
      </c>
      <c r="F44" s="32">
        <f t="shared" si="8"/>
        <v>100</v>
      </c>
      <c r="G44" s="30">
        <v>0.5</v>
      </c>
      <c r="H44" s="30" t="e">
        <f>#REF!+G44</f>
        <v>#REF!</v>
      </c>
      <c r="I44" s="32" t="s">
        <v>135</v>
      </c>
      <c r="J44" s="32" t="s">
        <v>85</v>
      </c>
      <c r="K44" s="35" t="s">
        <v>161</v>
      </c>
      <c r="L44" s="35" t="s">
        <v>20</v>
      </c>
      <c r="M44" s="36" t="s">
        <v>19</v>
      </c>
      <c r="N44" s="34" t="s">
        <v>139</v>
      </c>
      <c r="O44" s="37"/>
    </row>
    <row r="45" spans="1:15" ht="31.5">
      <c r="A45" s="30">
        <f>B44</f>
        <v>18</v>
      </c>
      <c r="B45" s="30">
        <v>18.5</v>
      </c>
      <c r="C45" s="30">
        <f t="shared" si="7"/>
        <v>0.5</v>
      </c>
      <c r="D45" s="30">
        <v>0.5</v>
      </c>
      <c r="E45" s="30">
        <v>0.5</v>
      </c>
      <c r="F45" s="32">
        <f t="shared" si="8"/>
        <v>100</v>
      </c>
      <c r="G45" s="30">
        <v>0.5</v>
      </c>
      <c r="H45" s="30" t="e">
        <f t="shared" si="6"/>
        <v>#REF!</v>
      </c>
      <c r="I45" s="32" t="s">
        <v>135</v>
      </c>
      <c r="J45" s="32" t="s">
        <v>85</v>
      </c>
      <c r="K45" s="35" t="s">
        <v>162</v>
      </c>
      <c r="L45" s="35" t="s">
        <v>18</v>
      </c>
      <c r="M45" s="36" t="s">
        <v>30</v>
      </c>
      <c r="N45" s="34" t="s">
        <v>140</v>
      </c>
      <c r="O45" s="37"/>
    </row>
    <row r="46" spans="1:15" ht="31.5">
      <c r="A46" s="30">
        <f>B45</f>
        <v>18.5</v>
      </c>
      <c r="B46" s="30">
        <v>19</v>
      </c>
      <c r="C46" s="30">
        <f t="shared" si="7"/>
        <v>0.5</v>
      </c>
      <c r="D46" s="30">
        <v>0.44</v>
      </c>
      <c r="E46" s="30">
        <v>0.44</v>
      </c>
      <c r="F46" s="32">
        <f t="shared" si="8"/>
        <v>88</v>
      </c>
      <c r="G46" s="30">
        <v>0.5</v>
      </c>
      <c r="H46" s="30" t="e">
        <f t="shared" si="6"/>
        <v>#REF!</v>
      </c>
      <c r="I46" s="32" t="s">
        <v>135</v>
      </c>
      <c r="J46" s="32" t="s">
        <v>85</v>
      </c>
      <c r="K46" s="35" t="s">
        <v>162</v>
      </c>
      <c r="L46" s="35" t="s">
        <v>18</v>
      </c>
      <c r="M46" s="36" t="s">
        <v>30</v>
      </c>
      <c r="N46" s="34" t="s">
        <v>140</v>
      </c>
      <c r="O46" s="37"/>
    </row>
    <row r="47" spans="1:15">
      <c r="A47" s="30">
        <f>B46</f>
        <v>19</v>
      </c>
      <c r="B47" s="30">
        <v>19.5</v>
      </c>
      <c r="C47" s="30">
        <f t="shared" si="7"/>
        <v>0.5</v>
      </c>
      <c r="D47" s="30">
        <v>0.45</v>
      </c>
      <c r="E47" s="30">
        <v>0.45</v>
      </c>
      <c r="F47" s="32">
        <f t="shared" si="8"/>
        <v>90</v>
      </c>
      <c r="G47" s="30">
        <v>0.5</v>
      </c>
      <c r="H47" s="30" t="e">
        <f t="shared" si="6"/>
        <v>#REF!</v>
      </c>
      <c r="I47" s="32" t="s">
        <v>135</v>
      </c>
      <c r="J47" s="32" t="s">
        <v>85</v>
      </c>
      <c r="K47" s="34" t="s">
        <v>144</v>
      </c>
      <c r="L47" s="35" t="s">
        <v>18</v>
      </c>
      <c r="M47" s="36" t="s">
        <v>30</v>
      </c>
      <c r="N47" s="34" t="s">
        <v>144</v>
      </c>
      <c r="O47" s="37"/>
    </row>
    <row r="48" spans="1:15">
      <c r="A48" s="30">
        <f>B47</f>
        <v>19.5</v>
      </c>
      <c r="B48" s="30">
        <v>21.5</v>
      </c>
      <c r="C48" s="30">
        <f t="shared" si="7"/>
        <v>2</v>
      </c>
      <c r="D48" s="30">
        <v>0.73</v>
      </c>
      <c r="E48" s="98">
        <v>2</v>
      </c>
      <c r="F48" s="97">
        <f t="shared" si="8"/>
        <v>100</v>
      </c>
      <c r="G48" s="98">
        <v>2</v>
      </c>
      <c r="H48" s="98" t="e">
        <f t="shared" si="6"/>
        <v>#REF!</v>
      </c>
      <c r="I48" s="32" t="s">
        <v>135</v>
      </c>
      <c r="J48" s="32" t="s">
        <v>85</v>
      </c>
      <c r="K48" s="34" t="s">
        <v>144</v>
      </c>
      <c r="L48" s="35" t="s">
        <v>18</v>
      </c>
      <c r="M48" s="36" t="s">
        <v>30</v>
      </c>
      <c r="N48" s="34" t="s">
        <v>144</v>
      </c>
      <c r="O48" s="37"/>
    </row>
    <row r="49" spans="1:15">
      <c r="A49" s="30"/>
      <c r="B49" s="30"/>
      <c r="C49" s="30"/>
      <c r="D49" s="30">
        <v>1.27</v>
      </c>
      <c r="E49" s="98"/>
      <c r="F49" s="97"/>
      <c r="G49" s="98"/>
      <c r="H49" s="98"/>
      <c r="I49" s="32" t="s">
        <v>135</v>
      </c>
      <c r="J49" s="32" t="s">
        <v>85</v>
      </c>
      <c r="K49" s="34" t="s">
        <v>144</v>
      </c>
      <c r="L49" s="35" t="s">
        <v>18</v>
      </c>
      <c r="M49" s="36" t="s">
        <v>30</v>
      </c>
      <c r="N49" s="34" t="s">
        <v>144</v>
      </c>
      <c r="O49" s="37"/>
    </row>
    <row r="50" spans="1:15">
      <c r="A50" s="30">
        <v>21.5</v>
      </c>
      <c r="B50" s="30">
        <v>22.5</v>
      </c>
      <c r="C50" s="30">
        <f>B50-A50</f>
        <v>1</v>
      </c>
      <c r="D50" s="30">
        <v>1</v>
      </c>
      <c r="E50" s="30">
        <v>1</v>
      </c>
      <c r="F50" s="32">
        <f>(E50/C50)*100</f>
        <v>100</v>
      </c>
      <c r="G50" s="30">
        <v>1</v>
      </c>
      <c r="H50" s="30" t="e">
        <f>H48+G50</f>
        <v>#REF!</v>
      </c>
      <c r="I50" s="32" t="s">
        <v>135</v>
      </c>
      <c r="J50" s="32" t="s">
        <v>85</v>
      </c>
      <c r="K50" s="34" t="s">
        <v>144</v>
      </c>
      <c r="L50" s="35" t="s">
        <v>119</v>
      </c>
      <c r="M50" s="36" t="s">
        <v>30</v>
      </c>
      <c r="N50" s="34" t="s">
        <v>144</v>
      </c>
      <c r="O50" s="37"/>
    </row>
    <row r="51" spans="1:15">
      <c r="A51" s="30">
        <f>B50</f>
        <v>22.5</v>
      </c>
      <c r="B51" s="30">
        <v>23.5</v>
      </c>
      <c r="C51" s="30">
        <f>B51-A51</f>
        <v>1</v>
      </c>
      <c r="D51" s="30">
        <v>1</v>
      </c>
      <c r="E51" s="30">
        <v>0.9</v>
      </c>
      <c r="F51" s="32">
        <f>(E51/C51)*100</f>
        <v>90</v>
      </c>
      <c r="G51" s="30">
        <v>1</v>
      </c>
      <c r="H51" s="30" t="e">
        <f>H50+G51</f>
        <v>#REF!</v>
      </c>
      <c r="I51" s="32" t="s">
        <v>135</v>
      </c>
      <c r="J51" s="32" t="s">
        <v>85</v>
      </c>
      <c r="K51" s="34" t="s">
        <v>144</v>
      </c>
      <c r="L51" s="35" t="s">
        <v>119</v>
      </c>
      <c r="M51" s="36" t="s">
        <v>30</v>
      </c>
      <c r="N51" s="34" t="s">
        <v>144</v>
      </c>
      <c r="O51" s="37"/>
    </row>
    <row r="52" spans="1:15">
      <c r="A52" s="30">
        <f>B51</f>
        <v>23.5</v>
      </c>
      <c r="B52" s="30">
        <v>24.5</v>
      </c>
      <c r="C52" s="30">
        <f>B52-A52</f>
        <v>1</v>
      </c>
      <c r="D52" s="30">
        <v>0.54</v>
      </c>
      <c r="E52" s="98">
        <v>0.83</v>
      </c>
      <c r="F52" s="97">
        <f>(E52/C52)*100</f>
        <v>83</v>
      </c>
      <c r="G52" s="98">
        <v>1</v>
      </c>
      <c r="H52" s="98" t="e">
        <f>H51+G52</f>
        <v>#REF!</v>
      </c>
      <c r="I52" s="32" t="s">
        <v>135</v>
      </c>
      <c r="J52" s="32" t="s">
        <v>85</v>
      </c>
      <c r="K52" s="34" t="s">
        <v>144</v>
      </c>
      <c r="L52" s="35" t="s">
        <v>119</v>
      </c>
      <c r="M52" s="36" t="s">
        <v>30</v>
      </c>
      <c r="N52" s="34" t="s">
        <v>144</v>
      </c>
      <c r="O52" s="37"/>
    </row>
    <row r="53" spans="1:15">
      <c r="A53" s="30"/>
      <c r="B53" s="30"/>
      <c r="C53" s="30"/>
      <c r="D53" s="30">
        <v>0.28999999999999998</v>
      </c>
      <c r="E53" s="98"/>
      <c r="F53" s="97"/>
      <c r="G53" s="98"/>
      <c r="H53" s="98"/>
      <c r="I53" s="32" t="s">
        <v>135</v>
      </c>
      <c r="J53" s="32" t="s">
        <v>85</v>
      </c>
      <c r="K53" s="34" t="s">
        <v>144</v>
      </c>
      <c r="L53" s="35" t="s">
        <v>119</v>
      </c>
      <c r="M53" s="36" t="s">
        <v>30</v>
      </c>
      <c r="N53" s="34" t="s">
        <v>144</v>
      </c>
      <c r="O53" s="37"/>
    </row>
    <row r="54" spans="1:15">
      <c r="A54" s="38">
        <v>24.5</v>
      </c>
      <c r="B54" s="38">
        <v>25.5</v>
      </c>
      <c r="C54" s="38">
        <f>B54-A54</f>
        <v>1</v>
      </c>
      <c r="D54" s="38">
        <v>0.7</v>
      </c>
      <c r="E54" s="96">
        <v>1</v>
      </c>
      <c r="F54" s="96">
        <f>(C54/E54)*100</f>
        <v>100</v>
      </c>
      <c r="G54" s="96">
        <v>1</v>
      </c>
      <c r="H54" s="96" t="e">
        <f>H52+G54</f>
        <v>#REF!</v>
      </c>
      <c r="I54" s="32" t="s">
        <v>135</v>
      </c>
      <c r="J54" s="38" t="s">
        <v>85</v>
      </c>
      <c r="K54" s="21" t="s">
        <v>141</v>
      </c>
      <c r="L54" s="39" t="s">
        <v>9</v>
      </c>
      <c r="M54" s="40" t="s">
        <v>30</v>
      </c>
      <c r="N54" s="34" t="s">
        <v>141</v>
      </c>
      <c r="O54" s="37"/>
    </row>
    <row r="55" spans="1:15" ht="31.5">
      <c r="A55" s="38"/>
      <c r="B55" s="38"/>
      <c r="C55" s="38"/>
      <c r="D55" s="38">
        <v>0.3</v>
      </c>
      <c r="E55" s="96"/>
      <c r="F55" s="96"/>
      <c r="G55" s="96"/>
      <c r="H55" s="96"/>
      <c r="I55" s="32" t="s">
        <v>135</v>
      </c>
      <c r="J55" s="38" t="s">
        <v>85</v>
      </c>
      <c r="K55" s="39" t="s">
        <v>182</v>
      </c>
      <c r="L55" s="39" t="s">
        <v>9</v>
      </c>
      <c r="M55" s="40" t="s">
        <v>30</v>
      </c>
      <c r="N55" s="34" t="s">
        <v>141</v>
      </c>
      <c r="O55" s="37"/>
    </row>
    <row r="56" spans="1:15">
      <c r="A56" s="30">
        <v>25.5</v>
      </c>
      <c r="B56" s="30">
        <v>26</v>
      </c>
      <c r="C56" s="30">
        <f t="shared" ref="C56:C68" si="9">B56-A56</f>
        <v>0.5</v>
      </c>
      <c r="D56" s="30">
        <v>0.5</v>
      </c>
      <c r="E56" s="30">
        <v>0.5</v>
      </c>
      <c r="F56" s="32">
        <f t="shared" ref="F56:F68" si="10">(E56/C56)*100</f>
        <v>100</v>
      </c>
      <c r="G56" s="30">
        <v>0.5</v>
      </c>
      <c r="H56" s="30" t="e">
        <f>H54+G56</f>
        <v>#REF!</v>
      </c>
      <c r="I56" s="32" t="s">
        <v>135</v>
      </c>
      <c r="J56" s="32" t="s">
        <v>85</v>
      </c>
      <c r="K56" s="34" t="s">
        <v>141</v>
      </c>
      <c r="L56" s="35" t="s">
        <v>9</v>
      </c>
      <c r="M56" s="36" t="s">
        <v>21</v>
      </c>
      <c r="N56" s="34" t="s">
        <v>141</v>
      </c>
      <c r="O56" s="37"/>
    </row>
    <row r="57" spans="1:15">
      <c r="A57" s="30">
        <f t="shared" ref="A57:A68" si="11">B56</f>
        <v>26</v>
      </c>
      <c r="B57" s="30">
        <v>26.5</v>
      </c>
      <c r="C57" s="30">
        <f t="shared" si="9"/>
        <v>0.5</v>
      </c>
      <c r="D57" s="30">
        <v>0.46</v>
      </c>
      <c r="E57" s="30">
        <v>0.46</v>
      </c>
      <c r="F57" s="32">
        <f t="shared" si="10"/>
        <v>92</v>
      </c>
      <c r="G57" s="30">
        <v>0.5</v>
      </c>
      <c r="H57" s="30" t="e">
        <f t="shared" ref="H57:H68" si="12">H56+G57</f>
        <v>#REF!</v>
      </c>
      <c r="I57" s="32" t="s">
        <v>135</v>
      </c>
      <c r="J57" s="32" t="s">
        <v>85</v>
      </c>
      <c r="K57" s="34" t="s">
        <v>141</v>
      </c>
      <c r="L57" s="35" t="s">
        <v>9</v>
      </c>
      <c r="M57" s="36" t="s">
        <v>21</v>
      </c>
      <c r="N57" s="34" t="s">
        <v>141</v>
      </c>
      <c r="O57" s="37"/>
    </row>
    <row r="58" spans="1:15" ht="31.5">
      <c r="A58" s="30">
        <f t="shared" si="11"/>
        <v>26.5</v>
      </c>
      <c r="B58" s="30">
        <v>27</v>
      </c>
      <c r="C58" s="30">
        <f t="shared" si="9"/>
        <v>0.5</v>
      </c>
      <c r="D58" s="30">
        <v>0.5</v>
      </c>
      <c r="E58" s="30">
        <v>0.5</v>
      </c>
      <c r="F58" s="32">
        <f t="shared" si="10"/>
        <v>100</v>
      </c>
      <c r="G58" s="30">
        <v>0.5</v>
      </c>
      <c r="H58" s="30" t="e">
        <f t="shared" si="12"/>
        <v>#REF!</v>
      </c>
      <c r="I58" s="32" t="s">
        <v>135</v>
      </c>
      <c r="J58" s="32" t="s">
        <v>145</v>
      </c>
      <c r="K58" s="34" t="s">
        <v>141</v>
      </c>
      <c r="L58" s="35" t="s">
        <v>9</v>
      </c>
      <c r="M58" s="36" t="s">
        <v>47</v>
      </c>
      <c r="N58" s="34" t="s">
        <v>141</v>
      </c>
      <c r="O58" s="37"/>
    </row>
    <row r="59" spans="1:15" ht="47.25">
      <c r="A59" s="30">
        <f t="shared" si="11"/>
        <v>27</v>
      </c>
      <c r="B59" s="30">
        <v>27.5</v>
      </c>
      <c r="C59" s="30">
        <f t="shared" si="9"/>
        <v>0.5</v>
      </c>
      <c r="D59" s="30">
        <v>0.5</v>
      </c>
      <c r="E59" s="30">
        <v>0.5</v>
      </c>
      <c r="F59" s="32">
        <f t="shared" si="10"/>
        <v>100</v>
      </c>
      <c r="G59" s="30">
        <v>0.5</v>
      </c>
      <c r="H59" s="30" t="e">
        <f t="shared" si="12"/>
        <v>#REF!</v>
      </c>
      <c r="I59" s="32" t="s">
        <v>135</v>
      </c>
      <c r="J59" s="32" t="s">
        <v>145</v>
      </c>
      <c r="K59" s="34" t="s">
        <v>144</v>
      </c>
      <c r="L59" s="35" t="s">
        <v>9</v>
      </c>
      <c r="M59" s="36" t="s">
        <v>163</v>
      </c>
      <c r="N59" s="34" t="s">
        <v>144</v>
      </c>
      <c r="O59" s="37"/>
    </row>
    <row r="60" spans="1:15" ht="47.25">
      <c r="A60" s="30">
        <f t="shared" si="11"/>
        <v>27.5</v>
      </c>
      <c r="B60" s="30">
        <v>28</v>
      </c>
      <c r="C60" s="30">
        <f t="shared" si="9"/>
        <v>0.5</v>
      </c>
      <c r="D60" s="30">
        <v>0.5</v>
      </c>
      <c r="E60" s="30">
        <v>0.5</v>
      </c>
      <c r="F60" s="32">
        <f t="shared" si="10"/>
        <v>100</v>
      </c>
      <c r="G60" s="30">
        <v>0.5</v>
      </c>
      <c r="H60" s="30" t="e">
        <f t="shared" si="12"/>
        <v>#REF!</v>
      </c>
      <c r="I60" s="32" t="s">
        <v>135</v>
      </c>
      <c r="J60" s="32" t="s">
        <v>145</v>
      </c>
      <c r="K60" s="34" t="s">
        <v>144</v>
      </c>
      <c r="L60" s="35" t="s">
        <v>9</v>
      </c>
      <c r="M60" s="36" t="s">
        <v>163</v>
      </c>
      <c r="N60" s="34" t="s">
        <v>144</v>
      </c>
      <c r="O60" s="37"/>
    </row>
    <row r="61" spans="1:15" ht="47.25">
      <c r="A61" s="30">
        <f t="shared" si="11"/>
        <v>28</v>
      </c>
      <c r="B61" s="30">
        <v>28.5</v>
      </c>
      <c r="C61" s="30">
        <f t="shared" si="9"/>
        <v>0.5</v>
      </c>
      <c r="D61" s="30">
        <v>0.5</v>
      </c>
      <c r="E61" s="30">
        <v>0.5</v>
      </c>
      <c r="F61" s="32">
        <f t="shared" si="10"/>
        <v>100</v>
      </c>
      <c r="G61" s="30">
        <v>0.5</v>
      </c>
      <c r="H61" s="30" t="e">
        <f t="shared" si="12"/>
        <v>#REF!</v>
      </c>
      <c r="I61" s="32" t="s">
        <v>135</v>
      </c>
      <c r="J61" s="32" t="s">
        <v>145</v>
      </c>
      <c r="K61" s="34" t="s">
        <v>144</v>
      </c>
      <c r="L61" s="35" t="s">
        <v>9</v>
      </c>
      <c r="M61" s="36" t="s">
        <v>163</v>
      </c>
      <c r="N61" s="34" t="s">
        <v>144</v>
      </c>
      <c r="O61" s="37"/>
    </row>
    <row r="62" spans="1:15" ht="47.25">
      <c r="A62" s="30">
        <f t="shared" si="11"/>
        <v>28.5</v>
      </c>
      <c r="B62" s="30">
        <v>29</v>
      </c>
      <c r="C62" s="30">
        <f t="shared" si="9"/>
        <v>0.5</v>
      </c>
      <c r="D62" s="30">
        <v>0.5</v>
      </c>
      <c r="E62" s="30">
        <v>0.5</v>
      </c>
      <c r="F62" s="32">
        <f t="shared" si="10"/>
        <v>100</v>
      </c>
      <c r="G62" s="30">
        <v>0.5</v>
      </c>
      <c r="H62" s="30" t="e">
        <f t="shared" si="12"/>
        <v>#REF!</v>
      </c>
      <c r="I62" s="32" t="s">
        <v>135</v>
      </c>
      <c r="J62" s="32" t="s">
        <v>145</v>
      </c>
      <c r="K62" s="34" t="s">
        <v>144</v>
      </c>
      <c r="L62" s="35" t="s">
        <v>9</v>
      </c>
      <c r="M62" s="36" t="s">
        <v>163</v>
      </c>
      <c r="N62" s="34" t="s">
        <v>144</v>
      </c>
      <c r="O62" s="37"/>
    </row>
    <row r="63" spans="1:15" ht="47.25">
      <c r="A63" s="30">
        <f t="shared" si="11"/>
        <v>29</v>
      </c>
      <c r="B63" s="30">
        <v>29.5</v>
      </c>
      <c r="C63" s="30">
        <f t="shared" si="9"/>
        <v>0.5</v>
      </c>
      <c r="D63" s="30">
        <v>0.5</v>
      </c>
      <c r="E63" s="30">
        <v>0.5</v>
      </c>
      <c r="F63" s="32">
        <f t="shared" si="10"/>
        <v>100</v>
      </c>
      <c r="G63" s="30">
        <v>0.5</v>
      </c>
      <c r="H63" s="30" t="e">
        <f t="shared" si="12"/>
        <v>#REF!</v>
      </c>
      <c r="I63" s="32" t="s">
        <v>135</v>
      </c>
      <c r="J63" s="32" t="s">
        <v>145</v>
      </c>
      <c r="K63" s="34" t="s">
        <v>144</v>
      </c>
      <c r="L63" s="35" t="s">
        <v>9</v>
      </c>
      <c r="M63" s="36" t="s">
        <v>163</v>
      </c>
      <c r="N63" s="34" t="s">
        <v>144</v>
      </c>
      <c r="O63" s="37"/>
    </row>
    <row r="64" spans="1:15" ht="47.25">
      <c r="A64" s="30">
        <f t="shared" si="11"/>
        <v>29.5</v>
      </c>
      <c r="B64" s="30">
        <v>30</v>
      </c>
      <c r="C64" s="30">
        <f t="shared" si="9"/>
        <v>0.5</v>
      </c>
      <c r="D64" s="30">
        <v>0.5</v>
      </c>
      <c r="E64" s="30">
        <v>0.5</v>
      </c>
      <c r="F64" s="32">
        <f t="shared" si="10"/>
        <v>100</v>
      </c>
      <c r="G64" s="30">
        <v>0.5</v>
      </c>
      <c r="H64" s="30" t="e">
        <f t="shared" si="12"/>
        <v>#REF!</v>
      </c>
      <c r="I64" s="32" t="s">
        <v>135</v>
      </c>
      <c r="J64" s="32" t="s">
        <v>145</v>
      </c>
      <c r="K64" s="34" t="s">
        <v>144</v>
      </c>
      <c r="L64" s="35" t="s">
        <v>9</v>
      </c>
      <c r="M64" s="36" t="s">
        <v>163</v>
      </c>
      <c r="N64" s="34" t="s">
        <v>144</v>
      </c>
      <c r="O64" s="37"/>
    </row>
    <row r="65" spans="1:15" ht="47.25">
      <c r="A65" s="30">
        <f t="shared" si="11"/>
        <v>30</v>
      </c>
      <c r="B65" s="30">
        <v>30.5</v>
      </c>
      <c r="C65" s="30">
        <f t="shared" si="9"/>
        <v>0.5</v>
      </c>
      <c r="D65" s="30">
        <v>0.38</v>
      </c>
      <c r="E65" s="30">
        <v>0.38</v>
      </c>
      <c r="F65" s="32">
        <f t="shared" si="10"/>
        <v>76</v>
      </c>
      <c r="G65" s="30">
        <v>0.5</v>
      </c>
      <c r="H65" s="30" t="e">
        <f t="shared" si="12"/>
        <v>#REF!</v>
      </c>
      <c r="I65" s="32" t="s">
        <v>135</v>
      </c>
      <c r="J65" s="32" t="s">
        <v>145</v>
      </c>
      <c r="K65" s="34" t="s">
        <v>144</v>
      </c>
      <c r="L65" s="35" t="s">
        <v>9</v>
      </c>
      <c r="M65" s="36" t="s">
        <v>163</v>
      </c>
      <c r="N65" s="34" t="s">
        <v>144</v>
      </c>
      <c r="O65" s="37"/>
    </row>
    <row r="66" spans="1:15" ht="47.25">
      <c r="A66" s="30">
        <f t="shared" si="11"/>
        <v>30.5</v>
      </c>
      <c r="B66" s="30">
        <v>31</v>
      </c>
      <c r="C66" s="30">
        <f t="shared" si="9"/>
        <v>0.5</v>
      </c>
      <c r="D66" s="30">
        <v>0.5</v>
      </c>
      <c r="E66" s="30">
        <v>0.5</v>
      </c>
      <c r="F66" s="32">
        <f t="shared" si="10"/>
        <v>100</v>
      </c>
      <c r="G66" s="30">
        <v>0.5</v>
      </c>
      <c r="H66" s="30" t="e">
        <f t="shared" si="12"/>
        <v>#REF!</v>
      </c>
      <c r="I66" s="32" t="s">
        <v>135</v>
      </c>
      <c r="J66" s="32" t="s">
        <v>145</v>
      </c>
      <c r="K66" s="34" t="s">
        <v>144</v>
      </c>
      <c r="L66" s="35" t="s">
        <v>9</v>
      </c>
      <c r="M66" s="36" t="s">
        <v>163</v>
      </c>
      <c r="N66" s="34" t="s">
        <v>144</v>
      </c>
      <c r="O66" s="37"/>
    </row>
    <row r="67" spans="1:15" ht="47.25">
      <c r="A67" s="30">
        <f t="shared" si="11"/>
        <v>31</v>
      </c>
      <c r="B67" s="30">
        <v>31.5</v>
      </c>
      <c r="C67" s="30">
        <f t="shared" si="9"/>
        <v>0.5</v>
      </c>
      <c r="D67" s="30">
        <v>0.5</v>
      </c>
      <c r="E67" s="30">
        <v>0.5</v>
      </c>
      <c r="F67" s="32">
        <f t="shared" si="10"/>
        <v>100</v>
      </c>
      <c r="G67" s="30">
        <v>0.5</v>
      </c>
      <c r="H67" s="30" t="e">
        <f t="shared" si="12"/>
        <v>#REF!</v>
      </c>
      <c r="I67" s="32" t="s">
        <v>135</v>
      </c>
      <c r="J67" s="32" t="s">
        <v>145</v>
      </c>
      <c r="K67" s="34" t="s">
        <v>144</v>
      </c>
      <c r="L67" s="35" t="s">
        <v>9</v>
      </c>
      <c r="M67" s="36" t="s">
        <v>163</v>
      </c>
      <c r="N67" s="34" t="s">
        <v>144</v>
      </c>
      <c r="O67" s="37"/>
    </row>
    <row r="68" spans="1:15" ht="47.25">
      <c r="A68" s="30">
        <f t="shared" si="11"/>
        <v>31.5</v>
      </c>
      <c r="B68" s="30">
        <v>32</v>
      </c>
      <c r="C68" s="30">
        <f t="shared" si="9"/>
        <v>0.5</v>
      </c>
      <c r="D68" s="30">
        <v>0.5</v>
      </c>
      <c r="E68" s="30">
        <v>0.5</v>
      </c>
      <c r="F68" s="30">
        <f t="shared" si="10"/>
        <v>100</v>
      </c>
      <c r="G68" s="30">
        <v>0.5</v>
      </c>
      <c r="H68" s="30" t="e">
        <f t="shared" si="12"/>
        <v>#REF!</v>
      </c>
      <c r="I68" s="32" t="s">
        <v>135</v>
      </c>
      <c r="J68" s="32" t="s">
        <v>145</v>
      </c>
      <c r="K68" s="34" t="s">
        <v>144</v>
      </c>
      <c r="L68" s="35" t="s">
        <v>9</v>
      </c>
      <c r="M68" s="36" t="s">
        <v>163</v>
      </c>
      <c r="N68" s="34" t="s">
        <v>144</v>
      </c>
      <c r="O68" s="37"/>
    </row>
    <row r="69" spans="1:15" ht="47.25">
      <c r="A69" s="30">
        <v>32</v>
      </c>
      <c r="B69" s="30">
        <v>33</v>
      </c>
      <c r="C69" s="30">
        <f t="shared" ref="C69:C78" si="13">B69-A69</f>
        <v>1</v>
      </c>
      <c r="D69" s="30">
        <v>0.85</v>
      </c>
      <c r="E69" s="30">
        <v>0.85</v>
      </c>
      <c r="F69" s="32">
        <f t="shared" ref="F69:F78" si="14">(E69/C69)*100</f>
        <v>85</v>
      </c>
      <c r="G69" s="30">
        <v>1</v>
      </c>
      <c r="H69" s="30" t="e">
        <f>H68+G69</f>
        <v>#REF!</v>
      </c>
      <c r="I69" s="32" t="s">
        <v>135</v>
      </c>
      <c r="J69" s="32" t="s">
        <v>145</v>
      </c>
      <c r="K69" s="34" t="s">
        <v>144</v>
      </c>
      <c r="L69" s="35" t="s">
        <v>9</v>
      </c>
      <c r="M69" s="36" t="s">
        <v>163</v>
      </c>
      <c r="N69" s="34" t="s">
        <v>144</v>
      </c>
      <c r="O69" s="37"/>
    </row>
    <row r="70" spans="1:15" ht="47.25">
      <c r="A70" s="30">
        <f t="shared" ref="A70:A78" si="15">B69</f>
        <v>33</v>
      </c>
      <c r="B70" s="30">
        <v>33.5</v>
      </c>
      <c r="C70" s="30">
        <f t="shared" si="13"/>
        <v>0.5</v>
      </c>
      <c r="D70" s="30">
        <v>0.45</v>
      </c>
      <c r="E70" s="30">
        <v>0.45</v>
      </c>
      <c r="F70" s="32">
        <f t="shared" si="14"/>
        <v>90</v>
      </c>
      <c r="G70" s="30">
        <v>0.5</v>
      </c>
      <c r="H70" s="30" t="e">
        <f t="shared" ref="H70:H78" si="16">H69+G70</f>
        <v>#REF!</v>
      </c>
      <c r="I70" s="32" t="s">
        <v>135</v>
      </c>
      <c r="J70" s="32" t="s">
        <v>145</v>
      </c>
      <c r="K70" s="34" t="s">
        <v>144</v>
      </c>
      <c r="L70" s="35" t="s">
        <v>9</v>
      </c>
      <c r="M70" s="36" t="s">
        <v>163</v>
      </c>
      <c r="N70" s="34" t="s">
        <v>144</v>
      </c>
      <c r="O70" s="37"/>
    </row>
    <row r="71" spans="1:15" ht="47.25">
      <c r="A71" s="30">
        <f t="shared" si="15"/>
        <v>33.5</v>
      </c>
      <c r="B71" s="30">
        <v>34</v>
      </c>
      <c r="C71" s="30">
        <f t="shared" si="13"/>
        <v>0.5</v>
      </c>
      <c r="D71" s="30">
        <v>0.5</v>
      </c>
      <c r="E71" s="30">
        <v>0.5</v>
      </c>
      <c r="F71" s="32">
        <f t="shared" si="14"/>
        <v>100</v>
      </c>
      <c r="G71" s="30">
        <v>0.5</v>
      </c>
      <c r="H71" s="30" t="e">
        <f t="shared" si="16"/>
        <v>#REF!</v>
      </c>
      <c r="I71" s="32" t="s">
        <v>135</v>
      </c>
      <c r="J71" s="32" t="s">
        <v>145</v>
      </c>
      <c r="K71" s="34" t="s">
        <v>144</v>
      </c>
      <c r="L71" s="35" t="s">
        <v>9</v>
      </c>
      <c r="M71" s="36" t="s">
        <v>163</v>
      </c>
      <c r="N71" s="34" t="s">
        <v>144</v>
      </c>
      <c r="O71" s="37"/>
    </row>
    <row r="72" spans="1:15" ht="47.25">
      <c r="A72" s="30">
        <f t="shared" si="15"/>
        <v>34</v>
      </c>
      <c r="B72" s="30">
        <v>34.5</v>
      </c>
      <c r="C72" s="30">
        <f t="shared" si="13"/>
        <v>0.5</v>
      </c>
      <c r="D72" s="30">
        <v>0.5</v>
      </c>
      <c r="E72" s="30">
        <v>0.5</v>
      </c>
      <c r="F72" s="32">
        <f t="shared" si="14"/>
        <v>100</v>
      </c>
      <c r="G72" s="30">
        <v>0.5</v>
      </c>
      <c r="H72" s="30" t="e">
        <f t="shared" si="16"/>
        <v>#REF!</v>
      </c>
      <c r="I72" s="32" t="s">
        <v>135</v>
      </c>
      <c r="J72" s="32" t="s">
        <v>145</v>
      </c>
      <c r="K72" s="34" t="s">
        <v>144</v>
      </c>
      <c r="L72" s="35" t="s">
        <v>9</v>
      </c>
      <c r="M72" s="36" t="s">
        <v>163</v>
      </c>
      <c r="N72" s="34" t="s">
        <v>144</v>
      </c>
      <c r="O72" s="37"/>
    </row>
    <row r="73" spans="1:15" ht="47.25">
      <c r="A73" s="30">
        <f t="shared" si="15"/>
        <v>34.5</v>
      </c>
      <c r="B73" s="30">
        <v>35.5</v>
      </c>
      <c r="C73" s="30">
        <f t="shared" si="13"/>
        <v>1</v>
      </c>
      <c r="D73" s="30">
        <v>0.74</v>
      </c>
      <c r="E73" s="30">
        <v>0.74</v>
      </c>
      <c r="F73" s="32">
        <f t="shared" si="14"/>
        <v>74</v>
      </c>
      <c r="G73" s="30">
        <v>1</v>
      </c>
      <c r="H73" s="30" t="e">
        <f t="shared" si="16"/>
        <v>#REF!</v>
      </c>
      <c r="I73" s="32" t="s">
        <v>135</v>
      </c>
      <c r="J73" s="32" t="s">
        <v>145</v>
      </c>
      <c r="K73" s="34" t="s">
        <v>144</v>
      </c>
      <c r="L73" s="35" t="s">
        <v>9</v>
      </c>
      <c r="M73" s="36" t="s">
        <v>163</v>
      </c>
      <c r="N73" s="34" t="s">
        <v>144</v>
      </c>
      <c r="O73" s="37"/>
    </row>
    <row r="74" spans="1:15" ht="47.25">
      <c r="A74" s="30">
        <f t="shared" si="15"/>
        <v>35.5</v>
      </c>
      <c r="B74" s="30">
        <v>36</v>
      </c>
      <c r="C74" s="30">
        <f t="shared" si="13"/>
        <v>0.5</v>
      </c>
      <c r="D74" s="30">
        <v>0.5</v>
      </c>
      <c r="E74" s="30">
        <v>0.5</v>
      </c>
      <c r="F74" s="32">
        <f t="shared" si="14"/>
        <v>100</v>
      </c>
      <c r="G74" s="30">
        <v>0.5</v>
      </c>
      <c r="H74" s="30" t="e">
        <f t="shared" si="16"/>
        <v>#REF!</v>
      </c>
      <c r="I74" s="32" t="s">
        <v>135</v>
      </c>
      <c r="J74" s="32" t="s">
        <v>145</v>
      </c>
      <c r="K74" s="34" t="s">
        <v>144</v>
      </c>
      <c r="L74" s="35" t="s">
        <v>9</v>
      </c>
      <c r="M74" s="36" t="s">
        <v>163</v>
      </c>
      <c r="N74" s="34" t="s">
        <v>144</v>
      </c>
      <c r="O74" s="37"/>
    </row>
    <row r="75" spans="1:15" ht="47.25">
      <c r="A75" s="30">
        <f t="shared" si="15"/>
        <v>36</v>
      </c>
      <c r="B75" s="30">
        <v>36.5</v>
      </c>
      <c r="C75" s="30">
        <f t="shared" si="13"/>
        <v>0.5</v>
      </c>
      <c r="D75" s="30">
        <v>0.4</v>
      </c>
      <c r="E75" s="30">
        <v>0.4</v>
      </c>
      <c r="F75" s="32">
        <f t="shared" si="14"/>
        <v>80</v>
      </c>
      <c r="G75" s="30">
        <v>0.5</v>
      </c>
      <c r="H75" s="30" t="e">
        <f t="shared" si="16"/>
        <v>#REF!</v>
      </c>
      <c r="I75" s="32" t="s">
        <v>135</v>
      </c>
      <c r="J75" s="32" t="s">
        <v>145</v>
      </c>
      <c r="K75" s="34" t="s">
        <v>144</v>
      </c>
      <c r="L75" s="35" t="s">
        <v>9</v>
      </c>
      <c r="M75" s="36" t="s">
        <v>163</v>
      </c>
      <c r="N75" s="34" t="s">
        <v>144</v>
      </c>
      <c r="O75" s="37"/>
    </row>
    <row r="76" spans="1:15" ht="47.25">
      <c r="A76" s="30">
        <f t="shared" si="15"/>
        <v>36.5</v>
      </c>
      <c r="B76" s="30">
        <v>37</v>
      </c>
      <c r="C76" s="30">
        <f t="shared" si="13"/>
        <v>0.5</v>
      </c>
      <c r="D76" s="30">
        <v>0.5</v>
      </c>
      <c r="E76" s="30">
        <v>0.5</v>
      </c>
      <c r="F76" s="32">
        <f t="shared" si="14"/>
        <v>100</v>
      </c>
      <c r="G76" s="30">
        <v>0.5</v>
      </c>
      <c r="H76" s="30" t="e">
        <f t="shared" si="16"/>
        <v>#REF!</v>
      </c>
      <c r="I76" s="32" t="s">
        <v>135</v>
      </c>
      <c r="J76" s="32" t="s">
        <v>145</v>
      </c>
      <c r="K76" s="34" t="s">
        <v>144</v>
      </c>
      <c r="L76" s="35" t="s">
        <v>9</v>
      </c>
      <c r="M76" s="36" t="s">
        <v>163</v>
      </c>
      <c r="N76" s="34" t="s">
        <v>144</v>
      </c>
      <c r="O76" s="37"/>
    </row>
    <row r="77" spans="1:15" ht="47.25">
      <c r="A77" s="30">
        <f t="shared" si="15"/>
        <v>37</v>
      </c>
      <c r="B77" s="30">
        <v>38.5</v>
      </c>
      <c r="C77" s="30">
        <f t="shared" si="13"/>
        <v>1.5</v>
      </c>
      <c r="D77" s="30">
        <v>1.1599999999999999</v>
      </c>
      <c r="E77" s="30">
        <v>1.1599999999999999</v>
      </c>
      <c r="F77" s="32">
        <f t="shared" si="14"/>
        <v>77.333333333333329</v>
      </c>
      <c r="G77" s="30">
        <v>1.5</v>
      </c>
      <c r="H77" s="30" t="e">
        <f t="shared" si="16"/>
        <v>#REF!</v>
      </c>
      <c r="I77" s="32" t="s">
        <v>135</v>
      </c>
      <c r="J77" s="32" t="s">
        <v>145</v>
      </c>
      <c r="K77" s="34" t="s">
        <v>144</v>
      </c>
      <c r="L77" s="35" t="s">
        <v>9</v>
      </c>
      <c r="M77" s="36" t="s">
        <v>163</v>
      </c>
      <c r="N77" s="34" t="s">
        <v>144</v>
      </c>
      <c r="O77" s="37"/>
    </row>
    <row r="78" spans="1:15" ht="47.25">
      <c r="A78" s="30">
        <f t="shared" si="15"/>
        <v>38.5</v>
      </c>
      <c r="B78" s="30">
        <v>40</v>
      </c>
      <c r="C78" s="30">
        <f t="shared" si="13"/>
        <v>1.5</v>
      </c>
      <c r="D78" s="30">
        <v>0.96</v>
      </c>
      <c r="E78" s="30">
        <v>0.96</v>
      </c>
      <c r="F78" s="32">
        <f t="shared" si="14"/>
        <v>64</v>
      </c>
      <c r="G78" s="30">
        <v>1.5</v>
      </c>
      <c r="H78" s="30" t="e">
        <f t="shared" si="16"/>
        <v>#REF!</v>
      </c>
      <c r="I78" s="32" t="s">
        <v>135</v>
      </c>
      <c r="J78" s="32" t="s">
        <v>145</v>
      </c>
      <c r="K78" s="34" t="s">
        <v>144</v>
      </c>
      <c r="L78" s="35" t="s">
        <v>9</v>
      </c>
      <c r="M78" s="36" t="s">
        <v>163</v>
      </c>
      <c r="N78" s="34" t="s">
        <v>144</v>
      </c>
      <c r="O78" s="37"/>
    </row>
    <row r="79" spans="1:15">
      <c r="A79" s="95" t="s">
        <v>62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</row>
  </sheetData>
  <mergeCells count="41">
    <mergeCell ref="O7:O8"/>
    <mergeCell ref="N7:N8"/>
    <mergeCell ref="H15:H16"/>
    <mergeCell ref="G15:G16"/>
    <mergeCell ref="E54:E55"/>
    <mergeCell ref="G54:G55"/>
    <mergeCell ref="E15:E16"/>
    <mergeCell ref="F15:F16"/>
    <mergeCell ref="A79:O79"/>
    <mergeCell ref="F54:F55"/>
    <mergeCell ref="F48:F49"/>
    <mergeCell ref="G48:G49"/>
    <mergeCell ref="H54:H55"/>
    <mergeCell ref="E48:E49"/>
    <mergeCell ref="H48:H49"/>
    <mergeCell ref="H52:H53"/>
    <mergeCell ref="G52:G53"/>
    <mergeCell ref="E52:E53"/>
    <mergeCell ref="F52:F53"/>
    <mergeCell ref="A7:C7"/>
    <mergeCell ref="C4:D4"/>
    <mergeCell ref="C5:D5"/>
    <mergeCell ref="E3:M6"/>
    <mergeCell ref="C3:D3"/>
    <mergeCell ref="C6:D6"/>
    <mergeCell ref="D7:D8"/>
    <mergeCell ref="E7:E8"/>
    <mergeCell ref="G7:G8"/>
    <mergeCell ref="H7:H8"/>
    <mergeCell ref="I7:I8"/>
    <mergeCell ref="J7:J8"/>
    <mergeCell ref="K7:K8"/>
    <mergeCell ref="L7:L8"/>
    <mergeCell ref="M7:M8"/>
    <mergeCell ref="F7:F8"/>
    <mergeCell ref="A1:O1"/>
    <mergeCell ref="A2:O2"/>
    <mergeCell ref="A6:B6"/>
    <mergeCell ref="A5:B5"/>
    <mergeCell ref="A3:B3"/>
    <mergeCell ref="A4:B4"/>
  </mergeCells>
  <pageMargins left="0.7" right="0.7" top="0.75" bottom="0.75" header="0.3" footer="0.3"/>
  <pageSetup paperSize="9" scale="1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9"/>
  <sheetViews>
    <sheetView tabSelected="1" zoomScale="70" zoomScaleNormal="70" workbookViewId="0">
      <selection sqref="A1:P59"/>
    </sheetView>
  </sheetViews>
  <sheetFormatPr defaultColWidth="8.5703125" defaultRowHeight="15.75"/>
  <cols>
    <col min="1" max="1" width="9.7109375" style="1" customWidth="1"/>
    <col min="2" max="2" width="13.42578125" style="1" customWidth="1"/>
    <col min="3" max="3" width="9.7109375" style="1" customWidth="1"/>
    <col min="4" max="4" width="13.7109375" style="1" customWidth="1"/>
    <col min="5" max="5" width="22.5703125" style="1" hidden="1" customWidth="1"/>
    <col min="6" max="6" width="0" style="1" hidden="1" customWidth="1"/>
    <col min="7" max="7" width="22.7109375" style="1" hidden="1" customWidth="1"/>
    <col min="8" max="8" width="22.140625" style="1" hidden="1" customWidth="1"/>
    <col min="9" max="9" width="0" style="1" hidden="1" customWidth="1"/>
    <col min="10" max="10" width="8.5703125" style="1"/>
    <col min="11" max="11" width="30.42578125" style="1" bestFit="1" customWidth="1"/>
    <col min="12" max="12" width="24.7109375" style="2" customWidth="1"/>
    <col min="13" max="13" width="21.7109375" style="2" bestFit="1" customWidth="1"/>
    <col min="14" max="14" width="42.85546875" style="2" customWidth="1"/>
    <col min="15" max="15" width="25.85546875" style="2" customWidth="1"/>
    <col min="16" max="16" width="10.28515625" style="2" bestFit="1" customWidth="1"/>
    <col min="17" max="257" width="8.5703125" style="2"/>
    <col min="258" max="16384" width="8.5703125" style="11"/>
  </cols>
  <sheetData>
    <row r="1" spans="1:16" s="2" customFormat="1">
      <c r="A1" s="94" t="s">
        <v>131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2" customFormat="1">
      <c r="A2" s="94" t="s">
        <v>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s="15" customFormat="1" ht="16.5" customHeight="1">
      <c r="A3" s="100" t="s">
        <v>127</v>
      </c>
      <c r="B3" s="100"/>
      <c r="C3" s="101">
        <v>514947.64799999999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41" t="s">
        <v>126</v>
      </c>
      <c r="P3" s="42" t="s">
        <v>35</v>
      </c>
    </row>
    <row r="4" spans="1:16" s="15" customFormat="1" ht="16.5" customHeight="1">
      <c r="A4" s="100" t="s">
        <v>123</v>
      </c>
      <c r="B4" s="100"/>
      <c r="C4" s="101">
        <v>2601950.9380000001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41" t="s">
        <v>122</v>
      </c>
      <c r="P4" s="43" t="s">
        <v>17</v>
      </c>
    </row>
    <row r="5" spans="1:16" s="15" customFormat="1" ht="16.5" customHeight="1">
      <c r="A5" s="100" t="s">
        <v>118</v>
      </c>
      <c r="B5" s="100"/>
      <c r="C5" s="101">
        <v>74.483999999999995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41" t="s">
        <v>117</v>
      </c>
      <c r="P5" s="44">
        <v>40</v>
      </c>
    </row>
    <row r="6" spans="1:16" s="15" customFormat="1" ht="16.5" customHeight="1">
      <c r="A6" s="100" t="s">
        <v>116</v>
      </c>
      <c r="B6" s="100"/>
      <c r="C6" s="102" t="s">
        <v>189</v>
      </c>
      <c r="D6" s="102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41" t="s">
        <v>115</v>
      </c>
      <c r="P6" s="42" t="s">
        <v>114</v>
      </c>
    </row>
    <row r="7" spans="1:16" s="3" customFormat="1">
      <c r="A7" s="85" t="s">
        <v>112</v>
      </c>
      <c r="B7" s="85"/>
      <c r="C7" s="85"/>
      <c r="D7" s="85" t="s">
        <v>110</v>
      </c>
      <c r="E7" s="103" t="s">
        <v>109</v>
      </c>
      <c r="F7" s="85" t="s">
        <v>107</v>
      </c>
      <c r="G7" s="85" t="s">
        <v>106</v>
      </c>
      <c r="H7" s="85" t="s">
        <v>104</v>
      </c>
      <c r="I7" s="85" t="s">
        <v>103</v>
      </c>
      <c r="J7" s="85" t="s">
        <v>103</v>
      </c>
      <c r="K7" s="85" t="s">
        <v>100</v>
      </c>
      <c r="L7" s="94" t="s">
        <v>99</v>
      </c>
      <c r="M7" s="94" t="s">
        <v>97</v>
      </c>
      <c r="N7" s="94" t="s">
        <v>102</v>
      </c>
      <c r="O7" s="94" t="s">
        <v>95</v>
      </c>
      <c r="P7" s="94" t="s">
        <v>94</v>
      </c>
    </row>
    <row r="8" spans="1:16" ht="31.5">
      <c r="A8" s="29" t="s">
        <v>93</v>
      </c>
      <c r="B8" s="29" t="s">
        <v>120</v>
      </c>
      <c r="C8" s="29" t="s">
        <v>92</v>
      </c>
      <c r="D8" s="85"/>
      <c r="E8" s="103"/>
      <c r="F8" s="85"/>
      <c r="G8" s="85"/>
      <c r="H8" s="85"/>
      <c r="I8" s="85"/>
      <c r="J8" s="85"/>
      <c r="K8" s="85"/>
      <c r="L8" s="94"/>
      <c r="M8" s="94"/>
      <c r="N8" s="94"/>
      <c r="O8" s="94"/>
      <c r="P8" s="94"/>
    </row>
    <row r="9" spans="1:16">
      <c r="A9" s="30">
        <v>0</v>
      </c>
      <c r="B9" s="30">
        <v>1</v>
      </c>
      <c r="C9" s="30">
        <v>1</v>
      </c>
      <c r="D9" s="30">
        <v>0.5</v>
      </c>
      <c r="E9" s="45">
        <v>0.5</v>
      </c>
      <c r="F9" s="30">
        <f>(E9/C9)*100</f>
        <v>50</v>
      </c>
      <c r="G9" s="30">
        <v>1</v>
      </c>
      <c r="H9" s="30">
        <v>1</v>
      </c>
      <c r="I9" s="30" t="s">
        <v>91</v>
      </c>
      <c r="J9" s="30" t="s">
        <v>135</v>
      </c>
      <c r="K9" s="32" t="s">
        <v>85</v>
      </c>
      <c r="L9" s="38" t="s">
        <v>146</v>
      </c>
      <c r="M9" s="35" t="s">
        <v>16</v>
      </c>
      <c r="N9" s="36" t="s">
        <v>68</v>
      </c>
      <c r="O9" s="38" t="s">
        <v>146</v>
      </c>
      <c r="P9" s="46"/>
    </row>
    <row r="10" spans="1:16">
      <c r="A10" s="30">
        <v>1</v>
      </c>
      <c r="B10" s="30">
        <v>2</v>
      </c>
      <c r="C10" s="30">
        <v>1</v>
      </c>
      <c r="D10" s="30">
        <v>0.5</v>
      </c>
      <c r="E10" s="106">
        <v>0.8</v>
      </c>
      <c r="F10" s="98">
        <f>(E10/C10)*100</f>
        <v>80</v>
      </c>
      <c r="G10" s="98">
        <v>1</v>
      </c>
      <c r="H10" s="98">
        <f>H9+G10</f>
        <v>2</v>
      </c>
      <c r="I10" s="30" t="s">
        <v>91</v>
      </c>
      <c r="J10" s="30" t="s">
        <v>135</v>
      </c>
      <c r="K10" s="32" t="s">
        <v>85</v>
      </c>
      <c r="L10" s="38" t="s">
        <v>146</v>
      </c>
      <c r="M10" s="35" t="s">
        <v>16</v>
      </c>
      <c r="N10" s="36" t="s">
        <v>68</v>
      </c>
      <c r="O10" s="38" t="s">
        <v>146</v>
      </c>
      <c r="P10" s="46"/>
    </row>
    <row r="11" spans="1:16">
      <c r="A11" s="30"/>
      <c r="B11" s="30"/>
      <c r="C11" s="30"/>
      <c r="D11" s="30">
        <v>0.3</v>
      </c>
      <c r="E11" s="106"/>
      <c r="F11" s="98"/>
      <c r="G11" s="98"/>
      <c r="H11" s="98"/>
      <c r="I11" s="30" t="s">
        <v>91</v>
      </c>
      <c r="J11" s="30" t="s">
        <v>135</v>
      </c>
      <c r="K11" s="32" t="s">
        <v>85</v>
      </c>
      <c r="L11" s="38" t="s">
        <v>146</v>
      </c>
      <c r="M11" s="35" t="s">
        <v>16</v>
      </c>
      <c r="N11" s="36" t="s">
        <v>15</v>
      </c>
      <c r="O11" s="38" t="s">
        <v>146</v>
      </c>
      <c r="P11" s="46"/>
    </row>
    <row r="12" spans="1:16">
      <c r="A12" s="30">
        <v>2</v>
      </c>
      <c r="B12" s="30">
        <v>3</v>
      </c>
      <c r="C12" s="30">
        <v>1</v>
      </c>
      <c r="D12" s="30">
        <v>0.7</v>
      </c>
      <c r="E12" s="45">
        <v>0.7</v>
      </c>
      <c r="F12" s="30">
        <f>(E12/C12)*100</f>
        <v>70</v>
      </c>
      <c r="G12" s="30">
        <v>1</v>
      </c>
      <c r="H12" s="30">
        <f>H10+G12</f>
        <v>3</v>
      </c>
      <c r="I12" s="30" t="s">
        <v>91</v>
      </c>
      <c r="J12" s="30" t="s">
        <v>135</v>
      </c>
      <c r="K12" s="32" t="s">
        <v>85</v>
      </c>
      <c r="L12" s="38" t="s">
        <v>140</v>
      </c>
      <c r="M12" s="35" t="s">
        <v>16</v>
      </c>
      <c r="N12" s="36" t="s">
        <v>105</v>
      </c>
      <c r="O12" s="38" t="s">
        <v>140</v>
      </c>
      <c r="P12" s="46"/>
    </row>
    <row r="13" spans="1:16">
      <c r="A13" s="30">
        <v>3</v>
      </c>
      <c r="B13" s="30">
        <v>4</v>
      </c>
      <c r="C13" s="30">
        <v>1</v>
      </c>
      <c r="D13" s="30">
        <v>0.28000000000000003</v>
      </c>
      <c r="E13" s="105">
        <v>0.56999999999999995</v>
      </c>
      <c r="F13" s="98">
        <f>(E13/C13)*100</f>
        <v>56.999999999999993</v>
      </c>
      <c r="G13" s="98">
        <v>1</v>
      </c>
      <c r="H13" s="98">
        <f>H12+G13</f>
        <v>4</v>
      </c>
      <c r="I13" s="30" t="s">
        <v>91</v>
      </c>
      <c r="J13" s="30" t="s">
        <v>135</v>
      </c>
      <c r="K13" s="30" t="s">
        <v>14</v>
      </c>
      <c r="L13" s="38" t="s">
        <v>140</v>
      </c>
      <c r="M13" s="35" t="s">
        <v>13</v>
      </c>
      <c r="N13" s="36" t="s">
        <v>28</v>
      </c>
      <c r="O13" s="38" t="s">
        <v>140</v>
      </c>
      <c r="P13" s="46"/>
    </row>
    <row r="14" spans="1:16">
      <c r="A14" s="30"/>
      <c r="B14" s="30"/>
      <c r="C14" s="30"/>
      <c r="D14" s="30">
        <v>0.28999999999999998</v>
      </c>
      <c r="E14" s="105"/>
      <c r="F14" s="98"/>
      <c r="G14" s="98"/>
      <c r="H14" s="98"/>
      <c r="I14" s="30" t="s">
        <v>91</v>
      </c>
      <c r="J14" s="30" t="s">
        <v>135</v>
      </c>
      <c r="K14" s="30" t="s">
        <v>14</v>
      </c>
      <c r="L14" s="38" t="s">
        <v>140</v>
      </c>
      <c r="M14" s="39" t="s">
        <v>13</v>
      </c>
      <c r="N14" s="36" t="s">
        <v>28</v>
      </c>
      <c r="O14" s="38" t="s">
        <v>140</v>
      </c>
      <c r="P14" s="46"/>
    </row>
    <row r="15" spans="1:16">
      <c r="A15" s="30">
        <v>4</v>
      </c>
      <c r="B15" s="30">
        <v>5</v>
      </c>
      <c r="C15" s="30">
        <v>1</v>
      </c>
      <c r="D15" s="30">
        <v>0.5</v>
      </c>
      <c r="E15" s="45">
        <v>0.5</v>
      </c>
      <c r="F15" s="30">
        <f t="shared" ref="F15:F21" si="0">(E15/C15)*100</f>
        <v>50</v>
      </c>
      <c r="G15" s="30">
        <v>1</v>
      </c>
      <c r="H15" s="30">
        <f>H13+G15</f>
        <v>5</v>
      </c>
      <c r="I15" s="30" t="s">
        <v>91</v>
      </c>
      <c r="J15" s="30" t="s">
        <v>135</v>
      </c>
      <c r="K15" s="30" t="s">
        <v>14</v>
      </c>
      <c r="L15" s="38" t="s">
        <v>146</v>
      </c>
      <c r="M15" s="39" t="s">
        <v>34</v>
      </c>
      <c r="N15" s="36" t="s">
        <v>12</v>
      </c>
      <c r="O15" s="38" t="s">
        <v>146</v>
      </c>
      <c r="P15" s="46"/>
    </row>
    <row r="16" spans="1:16">
      <c r="A16" s="30">
        <v>5</v>
      </c>
      <c r="B16" s="30">
        <v>6</v>
      </c>
      <c r="C16" s="30">
        <v>1</v>
      </c>
      <c r="D16" s="30">
        <v>0.55000000000000004</v>
      </c>
      <c r="E16" s="45">
        <v>0.55000000000000004</v>
      </c>
      <c r="F16" s="30">
        <f t="shared" si="0"/>
        <v>55.000000000000007</v>
      </c>
      <c r="G16" s="30">
        <v>1</v>
      </c>
      <c r="H16" s="30">
        <f t="shared" ref="H16:H21" si="1">H15+G16</f>
        <v>6</v>
      </c>
      <c r="I16" s="30" t="s">
        <v>91</v>
      </c>
      <c r="J16" s="30" t="s">
        <v>135</v>
      </c>
      <c r="K16" s="30" t="s">
        <v>14</v>
      </c>
      <c r="L16" s="38" t="s">
        <v>140</v>
      </c>
      <c r="M16" s="39" t="s">
        <v>34</v>
      </c>
      <c r="N16" s="36" t="s">
        <v>12</v>
      </c>
      <c r="O16" s="38" t="s">
        <v>140</v>
      </c>
      <c r="P16" s="46"/>
    </row>
    <row r="17" spans="1:16">
      <c r="A17" s="30">
        <v>6</v>
      </c>
      <c r="B17" s="30">
        <v>7</v>
      </c>
      <c r="C17" s="30">
        <v>1</v>
      </c>
      <c r="D17" s="30">
        <v>0.55000000000000004</v>
      </c>
      <c r="E17" s="45">
        <v>0.55000000000000004</v>
      </c>
      <c r="F17" s="30">
        <f t="shared" si="0"/>
        <v>55.000000000000007</v>
      </c>
      <c r="G17" s="30">
        <v>1</v>
      </c>
      <c r="H17" s="30">
        <f t="shared" si="1"/>
        <v>7</v>
      </c>
      <c r="I17" s="30" t="s">
        <v>91</v>
      </c>
      <c r="J17" s="30" t="s">
        <v>135</v>
      </c>
      <c r="K17" s="30" t="s">
        <v>14</v>
      </c>
      <c r="L17" s="38" t="s">
        <v>140</v>
      </c>
      <c r="M17" s="39" t="s">
        <v>34</v>
      </c>
      <c r="N17" s="36" t="s">
        <v>12</v>
      </c>
      <c r="O17" s="38" t="s">
        <v>140</v>
      </c>
      <c r="P17" s="46"/>
    </row>
    <row r="18" spans="1:16">
      <c r="A18" s="30">
        <v>7</v>
      </c>
      <c r="B18" s="30">
        <v>8</v>
      </c>
      <c r="C18" s="30">
        <v>1</v>
      </c>
      <c r="D18" s="30">
        <v>0.65</v>
      </c>
      <c r="E18" s="45">
        <v>0.65</v>
      </c>
      <c r="F18" s="30">
        <f t="shared" si="0"/>
        <v>65</v>
      </c>
      <c r="G18" s="30">
        <v>1</v>
      </c>
      <c r="H18" s="30">
        <f t="shared" si="1"/>
        <v>8</v>
      </c>
      <c r="I18" s="30" t="s">
        <v>91</v>
      </c>
      <c r="J18" s="30" t="s">
        <v>135</v>
      </c>
      <c r="K18" s="30" t="s">
        <v>14</v>
      </c>
      <c r="L18" s="38" t="s">
        <v>146</v>
      </c>
      <c r="M18" s="39" t="s">
        <v>34</v>
      </c>
      <c r="N18" s="36" t="s">
        <v>52</v>
      </c>
      <c r="O18" s="38" t="s">
        <v>146</v>
      </c>
      <c r="P18" s="46"/>
    </row>
    <row r="19" spans="1:16">
      <c r="A19" s="30">
        <v>8</v>
      </c>
      <c r="B19" s="30">
        <v>9</v>
      </c>
      <c r="C19" s="30">
        <v>1</v>
      </c>
      <c r="D19" s="30">
        <v>0.5</v>
      </c>
      <c r="E19" s="45">
        <v>0.5</v>
      </c>
      <c r="F19" s="30">
        <f t="shared" si="0"/>
        <v>50</v>
      </c>
      <c r="G19" s="30">
        <v>1</v>
      </c>
      <c r="H19" s="30">
        <f t="shared" si="1"/>
        <v>9</v>
      </c>
      <c r="I19" s="30" t="s">
        <v>91</v>
      </c>
      <c r="J19" s="30" t="s">
        <v>135</v>
      </c>
      <c r="K19" s="30" t="s">
        <v>14</v>
      </c>
      <c r="L19" s="38" t="s">
        <v>146</v>
      </c>
      <c r="M19" s="39" t="s">
        <v>34</v>
      </c>
      <c r="N19" s="36" t="s">
        <v>52</v>
      </c>
      <c r="O19" s="38" t="s">
        <v>146</v>
      </c>
      <c r="P19" s="46"/>
    </row>
    <row r="20" spans="1:16">
      <c r="A20" s="30">
        <v>9</v>
      </c>
      <c r="B20" s="30">
        <v>10</v>
      </c>
      <c r="C20" s="30">
        <v>1</v>
      </c>
      <c r="D20" s="30">
        <v>0.3</v>
      </c>
      <c r="E20" s="45">
        <v>0.3</v>
      </c>
      <c r="F20" s="30">
        <f t="shared" si="0"/>
        <v>30</v>
      </c>
      <c r="G20" s="30">
        <v>1</v>
      </c>
      <c r="H20" s="30">
        <f t="shared" si="1"/>
        <v>10</v>
      </c>
      <c r="I20" s="30" t="s">
        <v>91</v>
      </c>
      <c r="J20" s="30" t="s">
        <v>135</v>
      </c>
      <c r="K20" s="30" t="s">
        <v>14</v>
      </c>
      <c r="L20" s="38" t="s">
        <v>147</v>
      </c>
      <c r="M20" s="39" t="s">
        <v>164</v>
      </c>
      <c r="N20" s="36" t="s">
        <v>52</v>
      </c>
      <c r="O20" s="38" t="s">
        <v>147</v>
      </c>
      <c r="P20" s="46"/>
    </row>
    <row r="21" spans="1:16">
      <c r="A21" s="30">
        <v>10</v>
      </c>
      <c r="B21" s="30">
        <v>11</v>
      </c>
      <c r="C21" s="30">
        <v>1</v>
      </c>
      <c r="D21" s="30">
        <v>0.4</v>
      </c>
      <c r="E21" s="105">
        <v>0.85</v>
      </c>
      <c r="F21" s="107">
        <f t="shared" si="0"/>
        <v>85</v>
      </c>
      <c r="G21" s="98">
        <v>1</v>
      </c>
      <c r="H21" s="98">
        <f t="shared" si="1"/>
        <v>11</v>
      </c>
      <c r="I21" s="30" t="s">
        <v>91</v>
      </c>
      <c r="J21" s="30" t="s">
        <v>135</v>
      </c>
      <c r="K21" s="30" t="s">
        <v>14</v>
      </c>
      <c r="L21" s="38" t="s">
        <v>147</v>
      </c>
      <c r="M21" s="39" t="s">
        <v>164</v>
      </c>
      <c r="N21" s="36" t="s">
        <v>70</v>
      </c>
      <c r="O21" s="38" t="s">
        <v>147</v>
      </c>
      <c r="P21" s="46"/>
    </row>
    <row r="22" spans="1:16">
      <c r="A22" s="30"/>
      <c r="B22" s="30"/>
      <c r="C22" s="30"/>
      <c r="D22" s="30">
        <v>0.45</v>
      </c>
      <c r="E22" s="105"/>
      <c r="F22" s="107"/>
      <c r="G22" s="98"/>
      <c r="H22" s="98"/>
      <c r="I22" s="30" t="s">
        <v>91</v>
      </c>
      <c r="J22" s="30" t="s">
        <v>135</v>
      </c>
      <c r="K22" s="30" t="s">
        <v>14</v>
      </c>
      <c r="L22" s="38" t="s">
        <v>147</v>
      </c>
      <c r="M22" s="39" t="s">
        <v>164</v>
      </c>
      <c r="N22" s="36" t="s">
        <v>70</v>
      </c>
      <c r="O22" s="38" t="s">
        <v>147</v>
      </c>
      <c r="P22" s="46"/>
    </row>
    <row r="23" spans="1:16">
      <c r="A23" s="30">
        <v>11</v>
      </c>
      <c r="B23" s="30">
        <v>12</v>
      </c>
      <c r="C23" s="30">
        <v>1</v>
      </c>
      <c r="D23" s="30">
        <v>30</v>
      </c>
      <c r="E23" s="106">
        <v>0.8</v>
      </c>
      <c r="F23" s="107">
        <f>(E23/C23)*100</f>
        <v>80</v>
      </c>
      <c r="G23" s="98">
        <v>1</v>
      </c>
      <c r="H23" s="98">
        <f>H21+G23</f>
        <v>12</v>
      </c>
      <c r="I23" s="30" t="s">
        <v>91</v>
      </c>
      <c r="J23" s="30" t="s">
        <v>135</v>
      </c>
      <c r="K23" s="30" t="s">
        <v>26</v>
      </c>
      <c r="L23" s="38" t="s">
        <v>147</v>
      </c>
      <c r="M23" s="39" t="s">
        <v>164</v>
      </c>
      <c r="N23" s="36" t="s">
        <v>41</v>
      </c>
      <c r="O23" s="38" t="s">
        <v>147</v>
      </c>
      <c r="P23" s="46"/>
    </row>
    <row r="24" spans="1:16">
      <c r="A24" s="30"/>
      <c r="B24" s="30"/>
      <c r="C24" s="30"/>
      <c r="D24" s="30">
        <v>50</v>
      </c>
      <c r="E24" s="106"/>
      <c r="F24" s="107"/>
      <c r="G24" s="98"/>
      <c r="H24" s="98"/>
      <c r="I24" s="30" t="s">
        <v>91</v>
      </c>
      <c r="J24" s="30" t="s">
        <v>135</v>
      </c>
      <c r="K24" s="30" t="s">
        <v>26</v>
      </c>
      <c r="L24" s="38" t="s">
        <v>147</v>
      </c>
      <c r="M24" s="39" t="s">
        <v>164</v>
      </c>
      <c r="N24" s="36" t="s">
        <v>70</v>
      </c>
      <c r="O24" s="38" t="s">
        <v>147</v>
      </c>
      <c r="P24" s="46"/>
    </row>
    <row r="25" spans="1:16" ht="31.5">
      <c r="A25" s="30">
        <v>12</v>
      </c>
      <c r="B25" s="30">
        <v>13</v>
      </c>
      <c r="C25" s="30">
        <v>1</v>
      </c>
      <c r="D25" s="30">
        <v>0.4</v>
      </c>
      <c r="E25" s="106">
        <v>0.8</v>
      </c>
      <c r="F25" s="107">
        <f>(E25/C25)*100</f>
        <v>80</v>
      </c>
      <c r="G25" s="98">
        <v>1</v>
      </c>
      <c r="H25" s="98">
        <f>H23+G25</f>
        <v>13</v>
      </c>
      <c r="I25" s="30" t="s">
        <v>91</v>
      </c>
      <c r="J25" s="30" t="s">
        <v>135</v>
      </c>
      <c r="K25" s="30" t="s">
        <v>26</v>
      </c>
      <c r="L25" s="35" t="s">
        <v>165</v>
      </c>
      <c r="M25" s="39" t="s">
        <v>75</v>
      </c>
      <c r="N25" s="36" t="s">
        <v>70</v>
      </c>
      <c r="O25" s="38" t="s">
        <v>146</v>
      </c>
      <c r="P25" s="46"/>
    </row>
    <row r="26" spans="1:16">
      <c r="A26" s="30"/>
      <c r="B26" s="30"/>
      <c r="C26" s="30"/>
      <c r="D26" s="30">
        <v>0.4</v>
      </c>
      <c r="E26" s="106"/>
      <c r="F26" s="107"/>
      <c r="G26" s="98"/>
      <c r="H26" s="98"/>
      <c r="I26" s="30" t="s">
        <v>91</v>
      </c>
      <c r="J26" s="30" t="s">
        <v>135</v>
      </c>
      <c r="K26" s="30" t="s">
        <v>26</v>
      </c>
      <c r="L26" s="38" t="s">
        <v>146</v>
      </c>
      <c r="M26" s="39" t="s">
        <v>111</v>
      </c>
      <c r="N26" s="36" t="s">
        <v>24</v>
      </c>
      <c r="O26" s="38" t="s">
        <v>146</v>
      </c>
      <c r="P26" s="46"/>
    </row>
    <row r="27" spans="1:16" ht="31.5">
      <c r="A27" s="30">
        <v>13</v>
      </c>
      <c r="B27" s="30">
        <v>14</v>
      </c>
      <c r="C27" s="30">
        <v>1</v>
      </c>
      <c r="D27" s="30">
        <v>0.45</v>
      </c>
      <c r="E27" s="106">
        <v>0.9</v>
      </c>
      <c r="F27" s="107">
        <f>(E27/C27)*100</f>
        <v>90</v>
      </c>
      <c r="G27" s="98">
        <v>1</v>
      </c>
      <c r="H27" s="98">
        <f>H25+G27</f>
        <v>14</v>
      </c>
      <c r="I27" s="30" t="s">
        <v>91</v>
      </c>
      <c r="J27" s="30" t="s">
        <v>135</v>
      </c>
      <c r="K27" s="30" t="s">
        <v>26</v>
      </c>
      <c r="L27" s="35" t="s">
        <v>166</v>
      </c>
      <c r="M27" s="39" t="s">
        <v>11</v>
      </c>
      <c r="N27" s="36" t="s">
        <v>24</v>
      </c>
      <c r="O27" s="38" t="s">
        <v>146</v>
      </c>
      <c r="P27" s="46"/>
    </row>
    <row r="28" spans="1:16">
      <c r="A28" s="30"/>
      <c r="B28" s="30"/>
      <c r="C28" s="30"/>
      <c r="D28" s="30">
        <v>0.45</v>
      </c>
      <c r="E28" s="106"/>
      <c r="F28" s="107"/>
      <c r="G28" s="98"/>
      <c r="H28" s="98"/>
      <c r="I28" s="30" t="s">
        <v>91</v>
      </c>
      <c r="J28" s="30" t="s">
        <v>135</v>
      </c>
      <c r="K28" s="30" t="s">
        <v>26</v>
      </c>
      <c r="L28" s="38" t="s">
        <v>146</v>
      </c>
      <c r="M28" s="39" t="s">
        <v>75</v>
      </c>
      <c r="N28" s="36" t="s">
        <v>70</v>
      </c>
      <c r="O28" s="38" t="s">
        <v>146</v>
      </c>
      <c r="P28" s="46"/>
    </row>
    <row r="29" spans="1:16">
      <c r="A29" s="30">
        <v>14</v>
      </c>
      <c r="B29" s="30">
        <v>15</v>
      </c>
      <c r="C29" s="30">
        <v>1</v>
      </c>
      <c r="D29" s="30">
        <v>0.6</v>
      </c>
      <c r="E29" s="107">
        <v>0.92</v>
      </c>
      <c r="F29" s="107">
        <f>(E29/C29)*100</f>
        <v>92</v>
      </c>
      <c r="G29" s="98">
        <v>1</v>
      </c>
      <c r="H29" s="98">
        <f>H27+G29</f>
        <v>15</v>
      </c>
      <c r="I29" s="30" t="s">
        <v>91</v>
      </c>
      <c r="J29" s="30" t="s">
        <v>135</v>
      </c>
      <c r="K29" s="30" t="s">
        <v>26</v>
      </c>
      <c r="L29" s="38" t="s">
        <v>144</v>
      </c>
      <c r="M29" s="39" t="s">
        <v>63</v>
      </c>
      <c r="N29" s="36" t="s">
        <v>70</v>
      </c>
      <c r="O29" s="38" t="s">
        <v>144</v>
      </c>
      <c r="P29" s="46"/>
    </row>
    <row r="30" spans="1:16" ht="31.5">
      <c r="A30" s="30"/>
      <c r="B30" s="30"/>
      <c r="C30" s="30"/>
      <c r="D30" s="30">
        <v>0.32</v>
      </c>
      <c r="E30" s="107"/>
      <c r="F30" s="107"/>
      <c r="G30" s="98"/>
      <c r="H30" s="98"/>
      <c r="I30" s="30" t="s">
        <v>91</v>
      </c>
      <c r="J30" s="30" t="s">
        <v>135</v>
      </c>
      <c r="K30" s="30" t="s">
        <v>10</v>
      </c>
      <c r="L30" s="38" t="s">
        <v>144</v>
      </c>
      <c r="M30" s="39" t="s">
        <v>9</v>
      </c>
      <c r="N30" s="36" t="s">
        <v>8</v>
      </c>
      <c r="O30" s="38" t="s">
        <v>144</v>
      </c>
      <c r="P30" s="46"/>
    </row>
    <row r="31" spans="1:16" ht="31.5">
      <c r="A31" s="30">
        <v>15</v>
      </c>
      <c r="B31" s="30">
        <v>16</v>
      </c>
      <c r="C31" s="30">
        <v>1</v>
      </c>
      <c r="D31" s="30">
        <v>0.7</v>
      </c>
      <c r="E31" s="30">
        <v>0.7</v>
      </c>
      <c r="F31" s="30">
        <f t="shared" ref="F31:F43" si="2">(E31/C31)*100</f>
        <v>70</v>
      </c>
      <c r="G31" s="30">
        <v>1</v>
      </c>
      <c r="H31" s="30">
        <f>H29+G31</f>
        <v>16</v>
      </c>
      <c r="I31" s="30" t="s">
        <v>91</v>
      </c>
      <c r="J31" s="30" t="s">
        <v>135</v>
      </c>
      <c r="K31" s="30" t="s">
        <v>10</v>
      </c>
      <c r="L31" s="38" t="s">
        <v>144</v>
      </c>
      <c r="M31" s="39" t="s">
        <v>9</v>
      </c>
      <c r="N31" s="36" t="s">
        <v>45</v>
      </c>
      <c r="O31" s="38" t="s">
        <v>144</v>
      </c>
      <c r="P31" s="46"/>
    </row>
    <row r="32" spans="1:16" ht="31.5">
      <c r="A32" s="30">
        <v>16</v>
      </c>
      <c r="B32" s="30">
        <v>17</v>
      </c>
      <c r="C32" s="30">
        <v>1</v>
      </c>
      <c r="D32" s="30">
        <v>0.8</v>
      </c>
      <c r="E32" s="30">
        <v>0.8</v>
      </c>
      <c r="F32" s="30">
        <f t="shared" si="2"/>
        <v>80</v>
      </c>
      <c r="G32" s="30">
        <v>1</v>
      </c>
      <c r="H32" s="30">
        <f t="shared" ref="H32:H43" si="3">H31+G32</f>
        <v>17</v>
      </c>
      <c r="I32" s="30" t="s">
        <v>91</v>
      </c>
      <c r="J32" s="30" t="s">
        <v>135</v>
      </c>
      <c r="K32" s="30" t="s">
        <v>10</v>
      </c>
      <c r="L32" s="38" t="s">
        <v>144</v>
      </c>
      <c r="M32" s="39" t="s">
        <v>9</v>
      </c>
      <c r="N32" s="36" t="s">
        <v>45</v>
      </c>
      <c r="O32" s="38" t="s">
        <v>144</v>
      </c>
      <c r="P32" s="46"/>
    </row>
    <row r="33" spans="1:16" ht="31.5">
      <c r="A33" s="30">
        <v>17</v>
      </c>
      <c r="B33" s="30">
        <v>18</v>
      </c>
      <c r="C33" s="30">
        <v>1</v>
      </c>
      <c r="D33" s="30">
        <v>0.85</v>
      </c>
      <c r="E33" s="30">
        <v>0.85</v>
      </c>
      <c r="F33" s="30">
        <f t="shared" si="2"/>
        <v>85</v>
      </c>
      <c r="G33" s="30">
        <v>1</v>
      </c>
      <c r="H33" s="30">
        <f t="shared" si="3"/>
        <v>18</v>
      </c>
      <c r="I33" s="30" t="s">
        <v>91</v>
      </c>
      <c r="J33" s="30" t="s">
        <v>135</v>
      </c>
      <c r="K33" s="30" t="s">
        <v>10</v>
      </c>
      <c r="L33" s="38" t="s">
        <v>144</v>
      </c>
      <c r="M33" s="39" t="s">
        <v>9</v>
      </c>
      <c r="N33" s="36" t="s">
        <v>45</v>
      </c>
      <c r="O33" s="38" t="s">
        <v>144</v>
      </c>
      <c r="P33" s="46"/>
    </row>
    <row r="34" spans="1:16" ht="31.5">
      <c r="A34" s="30">
        <v>18</v>
      </c>
      <c r="B34" s="30">
        <v>19</v>
      </c>
      <c r="C34" s="30">
        <v>1</v>
      </c>
      <c r="D34" s="30">
        <v>0.8</v>
      </c>
      <c r="E34" s="30">
        <v>0.8</v>
      </c>
      <c r="F34" s="30">
        <f t="shared" si="2"/>
        <v>80</v>
      </c>
      <c r="G34" s="30">
        <v>1</v>
      </c>
      <c r="H34" s="30">
        <f t="shared" si="3"/>
        <v>19</v>
      </c>
      <c r="I34" s="30" t="s">
        <v>91</v>
      </c>
      <c r="J34" s="30" t="s">
        <v>135</v>
      </c>
      <c r="K34" s="30" t="s">
        <v>10</v>
      </c>
      <c r="L34" s="38" t="s">
        <v>144</v>
      </c>
      <c r="M34" s="39" t="s">
        <v>9</v>
      </c>
      <c r="N34" s="36" t="s">
        <v>45</v>
      </c>
      <c r="O34" s="38" t="s">
        <v>144</v>
      </c>
      <c r="P34" s="46"/>
    </row>
    <row r="35" spans="1:16" ht="31.5">
      <c r="A35" s="30">
        <v>19</v>
      </c>
      <c r="B35" s="30">
        <v>20</v>
      </c>
      <c r="C35" s="30">
        <v>1</v>
      </c>
      <c r="D35" s="30">
        <v>0.75</v>
      </c>
      <c r="E35" s="30">
        <v>0.75</v>
      </c>
      <c r="F35" s="30">
        <f t="shared" si="2"/>
        <v>75</v>
      </c>
      <c r="G35" s="30">
        <v>1</v>
      </c>
      <c r="H35" s="30">
        <f t="shared" si="3"/>
        <v>20</v>
      </c>
      <c r="I35" s="30" t="s">
        <v>91</v>
      </c>
      <c r="J35" s="30" t="s">
        <v>135</v>
      </c>
      <c r="K35" s="30" t="s">
        <v>10</v>
      </c>
      <c r="L35" s="35" t="s">
        <v>141</v>
      </c>
      <c r="M35" s="39" t="s">
        <v>111</v>
      </c>
      <c r="N35" s="36" t="s">
        <v>65</v>
      </c>
      <c r="O35" s="38" t="s">
        <v>141</v>
      </c>
      <c r="P35" s="46"/>
    </row>
    <row r="36" spans="1:16" ht="31.5">
      <c r="A36" s="30">
        <v>20</v>
      </c>
      <c r="B36" s="30">
        <v>21</v>
      </c>
      <c r="C36" s="30">
        <v>1</v>
      </c>
      <c r="D36" s="30">
        <v>0.8</v>
      </c>
      <c r="E36" s="30">
        <v>0.8</v>
      </c>
      <c r="F36" s="30">
        <f t="shared" si="2"/>
        <v>80</v>
      </c>
      <c r="G36" s="30">
        <v>1</v>
      </c>
      <c r="H36" s="30">
        <f t="shared" si="3"/>
        <v>21</v>
      </c>
      <c r="I36" s="30" t="s">
        <v>91</v>
      </c>
      <c r="J36" s="30" t="s">
        <v>135</v>
      </c>
      <c r="K36" s="30" t="s">
        <v>10</v>
      </c>
      <c r="L36" s="38" t="s">
        <v>144</v>
      </c>
      <c r="M36" s="39" t="s">
        <v>111</v>
      </c>
      <c r="N36" s="36" t="s">
        <v>65</v>
      </c>
      <c r="O36" s="38" t="s">
        <v>144</v>
      </c>
      <c r="P36" s="46"/>
    </row>
    <row r="37" spans="1:16" ht="31.5">
      <c r="A37" s="30">
        <v>21</v>
      </c>
      <c r="B37" s="30">
        <v>22</v>
      </c>
      <c r="C37" s="30">
        <v>1</v>
      </c>
      <c r="D37" s="30">
        <v>0.5</v>
      </c>
      <c r="E37" s="30">
        <v>0.5</v>
      </c>
      <c r="F37" s="30">
        <f t="shared" si="2"/>
        <v>50</v>
      </c>
      <c r="G37" s="30">
        <v>1</v>
      </c>
      <c r="H37" s="30">
        <f t="shared" si="3"/>
        <v>22</v>
      </c>
      <c r="I37" s="30" t="s">
        <v>91</v>
      </c>
      <c r="J37" s="30" t="s">
        <v>135</v>
      </c>
      <c r="K37" s="30" t="s">
        <v>10</v>
      </c>
      <c r="L37" s="38" t="s">
        <v>144</v>
      </c>
      <c r="M37" s="39" t="s">
        <v>40</v>
      </c>
      <c r="N37" s="36" t="s">
        <v>45</v>
      </c>
      <c r="O37" s="38" t="s">
        <v>144</v>
      </c>
      <c r="P37" s="46"/>
    </row>
    <row r="38" spans="1:16" ht="31.5">
      <c r="A38" s="38">
        <v>22</v>
      </c>
      <c r="B38" s="38">
        <v>23</v>
      </c>
      <c r="C38" s="38">
        <v>1</v>
      </c>
      <c r="D38" s="38">
        <v>0.8</v>
      </c>
      <c r="E38" s="38">
        <v>0.8</v>
      </c>
      <c r="F38" s="38">
        <f t="shared" si="2"/>
        <v>80</v>
      </c>
      <c r="G38" s="38">
        <v>1</v>
      </c>
      <c r="H38" s="38">
        <f t="shared" si="3"/>
        <v>23</v>
      </c>
      <c r="I38" s="38" t="s">
        <v>91</v>
      </c>
      <c r="J38" s="38" t="s">
        <v>135</v>
      </c>
      <c r="K38" s="30" t="s">
        <v>26</v>
      </c>
      <c r="L38" s="38" t="s">
        <v>148</v>
      </c>
      <c r="M38" s="39" t="s">
        <v>22</v>
      </c>
      <c r="N38" s="36" t="s">
        <v>45</v>
      </c>
      <c r="O38" s="38" t="s">
        <v>148</v>
      </c>
      <c r="P38" s="46"/>
    </row>
    <row r="39" spans="1:16" ht="31.5">
      <c r="A39" s="38">
        <v>23</v>
      </c>
      <c r="B39" s="38">
        <v>24</v>
      </c>
      <c r="C39" s="38">
        <v>1</v>
      </c>
      <c r="D39" s="38">
        <v>0.9</v>
      </c>
      <c r="E39" s="38">
        <v>0.9</v>
      </c>
      <c r="F39" s="38">
        <f t="shared" si="2"/>
        <v>90</v>
      </c>
      <c r="G39" s="38">
        <v>1</v>
      </c>
      <c r="H39" s="38">
        <f t="shared" si="3"/>
        <v>24</v>
      </c>
      <c r="I39" s="38" t="s">
        <v>91</v>
      </c>
      <c r="J39" s="38" t="s">
        <v>135</v>
      </c>
      <c r="K39" s="30" t="s">
        <v>26</v>
      </c>
      <c r="L39" s="38" t="s">
        <v>148</v>
      </c>
      <c r="M39" s="39" t="s">
        <v>22</v>
      </c>
      <c r="N39" s="36" t="s">
        <v>45</v>
      </c>
      <c r="O39" s="38" t="s">
        <v>148</v>
      </c>
      <c r="P39" s="46"/>
    </row>
    <row r="40" spans="1:16" ht="31.5">
      <c r="A40" s="38">
        <v>24</v>
      </c>
      <c r="B40" s="38">
        <v>25</v>
      </c>
      <c r="C40" s="38">
        <v>1</v>
      </c>
      <c r="D40" s="38">
        <v>0.85</v>
      </c>
      <c r="E40" s="38">
        <v>0.85</v>
      </c>
      <c r="F40" s="38">
        <f t="shared" si="2"/>
        <v>85</v>
      </c>
      <c r="G40" s="38">
        <v>1</v>
      </c>
      <c r="H40" s="38">
        <f t="shared" si="3"/>
        <v>25</v>
      </c>
      <c r="I40" s="38" t="s">
        <v>91</v>
      </c>
      <c r="J40" s="38" t="s">
        <v>135</v>
      </c>
      <c r="K40" s="30" t="s">
        <v>26</v>
      </c>
      <c r="L40" s="38" t="s">
        <v>148</v>
      </c>
      <c r="M40" s="39" t="s">
        <v>22</v>
      </c>
      <c r="N40" s="36" t="s">
        <v>45</v>
      </c>
      <c r="O40" s="38" t="s">
        <v>148</v>
      </c>
      <c r="P40" s="46"/>
    </row>
    <row r="41" spans="1:16">
      <c r="A41" s="38">
        <v>25</v>
      </c>
      <c r="B41" s="38">
        <v>26</v>
      </c>
      <c r="C41" s="38">
        <v>1</v>
      </c>
      <c r="D41" s="38">
        <v>0.95</v>
      </c>
      <c r="E41" s="38">
        <v>0.95</v>
      </c>
      <c r="F41" s="38">
        <f t="shared" si="2"/>
        <v>95</v>
      </c>
      <c r="G41" s="38">
        <v>1</v>
      </c>
      <c r="H41" s="38">
        <f t="shared" si="3"/>
        <v>26</v>
      </c>
      <c r="I41" s="38" t="s">
        <v>91</v>
      </c>
      <c r="J41" s="38" t="s">
        <v>135</v>
      </c>
      <c r="K41" s="30" t="s">
        <v>7</v>
      </c>
      <c r="L41" s="38" t="s">
        <v>148</v>
      </c>
      <c r="M41" s="39" t="s">
        <v>111</v>
      </c>
      <c r="N41" s="36" t="s">
        <v>28</v>
      </c>
      <c r="O41" s="38" t="s">
        <v>148</v>
      </c>
      <c r="P41" s="46"/>
    </row>
    <row r="42" spans="1:16" ht="31.5">
      <c r="A42" s="38">
        <v>26</v>
      </c>
      <c r="B42" s="38">
        <v>27</v>
      </c>
      <c r="C42" s="38">
        <v>1</v>
      </c>
      <c r="D42" s="38">
        <v>0.8</v>
      </c>
      <c r="E42" s="38">
        <v>0.8</v>
      </c>
      <c r="F42" s="38">
        <f t="shared" si="2"/>
        <v>80</v>
      </c>
      <c r="G42" s="38">
        <v>1</v>
      </c>
      <c r="H42" s="38">
        <f t="shared" si="3"/>
        <v>27</v>
      </c>
      <c r="I42" s="38" t="s">
        <v>91</v>
      </c>
      <c r="J42" s="38" t="s">
        <v>135</v>
      </c>
      <c r="K42" s="30" t="s">
        <v>7</v>
      </c>
      <c r="L42" s="35" t="s">
        <v>167</v>
      </c>
      <c r="M42" s="39" t="s">
        <v>6</v>
      </c>
      <c r="N42" s="36" t="s">
        <v>28</v>
      </c>
      <c r="O42" s="38" t="s">
        <v>146</v>
      </c>
      <c r="P42" s="46"/>
    </row>
    <row r="43" spans="1:16" ht="31.5">
      <c r="A43" s="98">
        <v>27</v>
      </c>
      <c r="B43" s="98">
        <v>28</v>
      </c>
      <c r="C43" s="98">
        <v>1</v>
      </c>
      <c r="D43" s="30">
        <v>0.47</v>
      </c>
      <c r="E43" s="98">
        <v>0.8</v>
      </c>
      <c r="F43" s="98">
        <f t="shared" si="2"/>
        <v>80</v>
      </c>
      <c r="G43" s="98">
        <v>1</v>
      </c>
      <c r="H43" s="98">
        <f t="shared" si="3"/>
        <v>28</v>
      </c>
      <c r="I43" s="30" t="s">
        <v>91</v>
      </c>
      <c r="J43" s="30" t="s">
        <v>135</v>
      </c>
      <c r="K43" s="30" t="s">
        <v>7</v>
      </c>
      <c r="L43" s="35" t="s">
        <v>168</v>
      </c>
      <c r="M43" s="39" t="s">
        <v>6</v>
      </c>
      <c r="N43" s="36" t="s">
        <v>28</v>
      </c>
      <c r="O43" s="38" t="s">
        <v>146</v>
      </c>
      <c r="P43" s="46"/>
    </row>
    <row r="44" spans="1:16" ht="31.5">
      <c r="A44" s="98"/>
      <c r="B44" s="98"/>
      <c r="C44" s="98"/>
      <c r="D44" s="30">
        <v>0.33</v>
      </c>
      <c r="E44" s="98"/>
      <c r="F44" s="98"/>
      <c r="G44" s="98"/>
      <c r="H44" s="98"/>
      <c r="I44" s="30" t="s">
        <v>91</v>
      </c>
      <c r="J44" s="30" t="s">
        <v>135</v>
      </c>
      <c r="K44" s="30" t="s">
        <v>7</v>
      </c>
      <c r="L44" s="35" t="s">
        <v>168</v>
      </c>
      <c r="M44" s="39" t="s">
        <v>6</v>
      </c>
      <c r="N44" s="36" t="s">
        <v>28</v>
      </c>
      <c r="O44" s="38" t="s">
        <v>146</v>
      </c>
      <c r="P44" s="46"/>
    </row>
    <row r="45" spans="1:16" ht="31.5">
      <c r="A45" s="30">
        <v>28</v>
      </c>
      <c r="B45" s="30">
        <v>29</v>
      </c>
      <c r="C45" s="30">
        <v>1</v>
      </c>
      <c r="D45" s="30">
        <v>0.75</v>
      </c>
      <c r="E45" s="30">
        <v>0.75</v>
      </c>
      <c r="F45" s="30">
        <f t="shared" ref="F45:F53" si="4">(E45/C45)*100</f>
        <v>75</v>
      </c>
      <c r="G45" s="30">
        <v>1</v>
      </c>
      <c r="H45" s="30">
        <f>H43+G45</f>
        <v>29</v>
      </c>
      <c r="I45" s="30" t="s">
        <v>91</v>
      </c>
      <c r="J45" s="30" t="s">
        <v>135</v>
      </c>
      <c r="K45" s="30" t="s">
        <v>7</v>
      </c>
      <c r="L45" s="35" t="s">
        <v>169</v>
      </c>
      <c r="M45" s="39" t="s">
        <v>6</v>
      </c>
      <c r="N45" s="36" t="s">
        <v>28</v>
      </c>
      <c r="O45" s="38" t="s">
        <v>140</v>
      </c>
      <c r="P45" s="46"/>
    </row>
    <row r="46" spans="1:16" ht="31.5">
      <c r="A46" s="30">
        <v>29</v>
      </c>
      <c r="B46" s="30">
        <v>30</v>
      </c>
      <c r="C46" s="30">
        <v>1</v>
      </c>
      <c r="D46" s="30">
        <v>0.98</v>
      </c>
      <c r="E46" s="30">
        <v>0.98</v>
      </c>
      <c r="F46" s="30">
        <f t="shared" si="4"/>
        <v>98</v>
      </c>
      <c r="G46" s="30">
        <v>1</v>
      </c>
      <c r="H46" s="30">
        <f t="shared" ref="H46:H53" si="5">H45+G46</f>
        <v>30</v>
      </c>
      <c r="I46" s="30" t="s">
        <v>91</v>
      </c>
      <c r="J46" s="30" t="s">
        <v>135</v>
      </c>
      <c r="K46" s="30" t="s">
        <v>5</v>
      </c>
      <c r="L46" s="38" t="s">
        <v>140</v>
      </c>
      <c r="M46" s="39" t="s">
        <v>82</v>
      </c>
      <c r="N46" s="36" t="s">
        <v>4</v>
      </c>
      <c r="O46" s="38" t="s">
        <v>140</v>
      </c>
      <c r="P46" s="46"/>
    </row>
    <row r="47" spans="1:16" ht="47.25">
      <c r="A47" s="30">
        <v>30</v>
      </c>
      <c r="B47" s="30">
        <v>31</v>
      </c>
      <c r="C47" s="30">
        <v>1</v>
      </c>
      <c r="D47" s="30">
        <v>0.95</v>
      </c>
      <c r="E47" s="30">
        <v>0.95</v>
      </c>
      <c r="F47" s="30">
        <f t="shared" si="4"/>
        <v>95</v>
      </c>
      <c r="G47" s="30">
        <v>1</v>
      </c>
      <c r="H47" s="30">
        <f t="shared" si="5"/>
        <v>31</v>
      </c>
      <c r="I47" s="30" t="s">
        <v>91</v>
      </c>
      <c r="J47" s="30" t="s">
        <v>135</v>
      </c>
      <c r="K47" s="30" t="s">
        <v>128</v>
      </c>
      <c r="L47" s="35" t="s">
        <v>170</v>
      </c>
      <c r="M47" s="39" t="s">
        <v>81</v>
      </c>
      <c r="N47" s="36" t="s">
        <v>4</v>
      </c>
      <c r="O47" s="38" t="s">
        <v>140</v>
      </c>
      <c r="P47" s="46"/>
    </row>
    <row r="48" spans="1:16" ht="31.5">
      <c r="A48" s="30">
        <v>31</v>
      </c>
      <c r="B48" s="30">
        <v>32</v>
      </c>
      <c r="C48" s="30">
        <v>1</v>
      </c>
      <c r="D48" s="30">
        <v>0.98</v>
      </c>
      <c r="E48" s="30">
        <v>0.98</v>
      </c>
      <c r="F48" s="30">
        <f t="shared" si="4"/>
        <v>98</v>
      </c>
      <c r="G48" s="30">
        <v>1</v>
      </c>
      <c r="H48" s="30">
        <f t="shared" si="5"/>
        <v>32</v>
      </c>
      <c r="I48" s="30" t="s">
        <v>91</v>
      </c>
      <c r="J48" s="30" t="s">
        <v>135</v>
      </c>
      <c r="K48" s="30" t="s">
        <v>128</v>
      </c>
      <c r="L48" s="38" t="s">
        <v>144</v>
      </c>
      <c r="M48" s="39" t="s">
        <v>81</v>
      </c>
      <c r="N48" s="36" t="s">
        <v>4</v>
      </c>
      <c r="O48" s="38" t="s">
        <v>144</v>
      </c>
      <c r="P48" s="46"/>
    </row>
    <row r="49" spans="1:16" ht="31.5">
      <c r="A49" s="30">
        <v>32</v>
      </c>
      <c r="B49" s="30">
        <v>33</v>
      </c>
      <c r="C49" s="30">
        <v>1</v>
      </c>
      <c r="D49" s="30">
        <v>0.95</v>
      </c>
      <c r="E49" s="30">
        <v>0.95</v>
      </c>
      <c r="F49" s="30">
        <f t="shared" si="4"/>
        <v>95</v>
      </c>
      <c r="G49" s="30">
        <v>1</v>
      </c>
      <c r="H49" s="30">
        <f t="shared" si="5"/>
        <v>33</v>
      </c>
      <c r="I49" s="30" t="s">
        <v>91</v>
      </c>
      <c r="J49" s="30" t="s">
        <v>135</v>
      </c>
      <c r="K49" s="30" t="s">
        <v>128</v>
      </c>
      <c r="L49" s="35" t="s">
        <v>144</v>
      </c>
      <c r="M49" s="39" t="s">
        <v>81</v>
      </c>
      <c r="N49" s="36" t="s">
        <v>4</v>
      </c>
      <c r="O49" s="38" t="s">
        <v>144</v>
      </c>
      <c r="P49" s="46"/>
    </row>
    <row r="50" spans="1:16" ht="31.5">
      <c r="A50" s="30">
        <v>33</v>
      </c>
      <c r="B50" s="30">
        <v>34</v>
      </c>
      <c r="C50" s="30">
        <v>1</v>
      </c>
      <c r="D50" s="30">
        <v>0.92</v>
      </c>
      <c r="E50" s="30">
        <v>0.92</v>
      </c>
      <c r="F50" s="30">
        <f t="shared" si="4"/>
        <v>92</v>
      </c>
      <c r="G50" s="30">
        <v>1</v>
      </c>
      <c r="H50" s="30">
        <f t="shared" si="5"/>
        <v>34</v>
      </c>
      <c r="I50" s="30" t="s">
        <v>91</v>
      </c>
      <c r="J50" s="30" t="s">
        <v>135</v>
      </c>
      <c r="K50" s="30" t="s">
        <v>128</v>
      </c>
      <c r="L50" s="35" t="s">
        <v>144</v>
      </c>
      <c r="M50" s="39" t="s">
        <v>81</v>
      </c>
      <c r="N50" s="36" t="s">
        <v>4</v>
      </c>
      <c r="O50" s="38" t="s">
        <v>144</v>
      </c>
      <c r="P50" s="46"/>
    </row>
    <row r="51" spans="1:16" ht="31.5">
      <c r="A51" s="30">
        <v>34</v>
      </c>
      <c r="B51" s="30">
        <v>35</v>
      </c>
      <c r="C51" s="30">
        <v>1</v>
      </c>
      <c r="D51" s="30">
        <v>1</v>
      </c>
      <c r="E51" s="30">
        <v>1</v>
      </c>
      <c r="F51" s="30">
        <f t="shared" si="4"/>
        <v>100</v>
      </c>
      <c r="G51" s="30">
        <v>1</v>
      </c>
      <c r="H51" s="30">
        <f t="shared" si="5"/>
        <v>35</v>
      </c>
      <c r="I51" s="30" t="s">
        <v>91</v>
      </c>
      <c r="J51" s="30" t="s">
        <v>135</v>
      </c>
      <c r="K51" s="30" t="s">
        <v>10</v>
      </c>
      <c r="L51" s="35" t="s">
        <v>144</v>
      </c>
      <c r="M51" s="39" t="s">
        <v>81</v>
      </c>
      <c r="N51" s="36" t="s">
        <v>53</v>
      </c>
      <c r="O51" s="38" t="s">
        <v>144</v>
      </c>
      <c r="P51" s="46"/>
    </row>
    <row r="52" spans="1:16" ht="31.5">
      <c r="A52" s="30">
        <v>35</v>
      </c>
      <c r="B52" s="30">
        <v>36</v>
      </c>
      <c r="C52" s="30">
        <v>1</v>
      </c>
      <c r="D52" s="30">
        <v>0.95</v>
      </c>
      <c r="E52" s="30">
        <v>0.95</v>
      </c>
      <c r="F52" s="30">
        <f t="shared" si="4"/>
        <v>95</v>
      </c>
      <c r="G52" s="30">
        <v>1</v>
      </c>
      <c r="H52" s="30">
        <f t="shared" si="5"/>
        <v>36</v>
      </c>
      <c r="I52" s="30" t="s">
        <v>91</v>
      </c>
      <c r="J52" s="30" t="s">
        <v>135</v>
      </c>
      <c r="K52" s="30" t="s">
        <v>10</v>
      </c>
      <c r="L52" s="35" t="s">
        <v>144</v>
      </c>
      <c r="M52" s="39" t="s">
        <v>81</v>
      </c>
      <c r="N52" s="36" t="s">
        <v>79</v>
      </c>
      <c r="O52" s="38" t="s">
        <v>144</v>
      </c>
      <c r="P52" s="46"/>
    </row>
    <row r="53" spans="1:16" ht="47.25">
      <c r="A53" s="30">
        <v>36</v>
      </c>
      <c r="B53" s="30">
        <v>37</v>
      </c>
      <c r="C53" s="30">
        <v>1</v>
      </c>
      <c r="D53" s="30">
        <v>0.5</v>
      </c>
      <c r="E53" s="98">
        <v>0.9</v>
      </c>
      <c r="F53" s="98">
        <f t="shared" si="4"/>
        <v>90</v>
      </c>
      <c r="G53" s="98">
        <v>1</v>
      </c>
      <c r="H53" s="98">
        <f t="shared" si="5"/>
        <v>37</v>
      </c>
      <c r="I53" s="30" t="s">
        <v>91</v>
      </c>
      <c r="J53" s="30" t="s">
        <v>135</v>
      </c>
      <c r="K53" s="30" t="s">
        <v>3</v>
      </c>
      <c r="L53" s="35" t="s">
        <v>171</v>
      </c>
      <c r="M53" s="39" t="s">
        <v>2</v>
      </c>
      <c r="N53" s="36" t="s">
        <v>101</v>
      </c>
      <c r="O53" s="38" t="s">
        <v>144</v>
      </c>
      <c r="P53" s="46"/>
    </row>
    <row r="54" spans="1:16" ht="47.25">
      <c r="A54" s="30"/>
      <c r="B54" s="30"/>
      <c r="C54" s="30"/>
      <c r="D54" s="30">
        <v>0.4</v>
      </c>
      <c r="E54" s="98"/>
      <c r="F54" s="98"/>
      <c r="G54" s="98"/>
      <c r="H54" s="98"/>
      <c r="I54" s="30" t="s">
        <v>91</v>
      </c>
      <c r="J54" s="30" t="s">
        <v>135</v>
      </c>
      <c r="K54" s="30" t="s">
        <v>3</v>
      </c>
      <c r="L54" s="35" t="s">
        <v>171</v>
      </c>
      <c r="M54" s="39" t="s">
        <v>2</v>
      </c>
      <c r="N54" s="36" t="s">
        <v>101</v>
      </c>
      <c r="O54" s="38" t="s">
        <v>144</v>
      </c>
      <c r="P54" s="46"/>
    </row>
    <row r="55" spans="1:16" ht="47.25">
      <c r="A55" s="30">
        <v>37</v>
      </c>
      <c r="B55" s="30">
        <v>38</v>
      </c>
      <c r="C55" s="30">
        <v>1</v>
      </c>
      <c r="D55" s="30">
        <v>1</v>
      </c>
      <c r="E55" s="30">
        <v>1</v>
      </c>
      <c r="F55" s="30">
        <f>(E55/C55)*100</f>
        <v>100</v>
      </c>
      <c r="G55" s="30">
        <v>1</v>
      </c>
      <c r="H55" s="30">
        <f>H53+G55</f>
        <v>38</v>
      </c>
      <c r="I55" s="30" t="s">
        <v>91</v>
      </c>
      <c r="J55" s="30" t="s">
        <v>135</v>
      </c>
      <c r="K55" s="30" t="s">
        <v>7</v>
      </c>
      <c r="L55" s="35" t="s">
        <v>171</v>
      </c>
      <c r="M55" s="39" t="s">
        <v>1</v>
      </c>
      <c r="N55" s="36" t="s">
        <v>101</v>
      </c>
      <c r="O55" s="38" t="s">
        <v>144</v>
      </c>
      <c r="P55" s="46"/>
    </row>
    <row r="56" spans="1:16" ht="47.25">
      <c r="A56" s="30">
        <v>38</v>
      </c>
      <c r="B56" s="30">
        <v>39</v>
      </c>
      <c r="C56" s="30">
        <v>1</v>
      </c>
      <c r="D56" s="30">
        <v>0.9</v>
      </c>
      <c r="E56" s="30">
        <v>0.9</v>
      </c>
      <c r="F56" s="30">
        <f>(E56/C56)*100</f>
        <v>90</v>
      </c>
      <c r="G56" s="30">
        <v>1</v>
      </c>
      <c r="H56" s="30">
        <f>H55+G56</f>
        <v>39</v>
      </c>
      <c r="I56" s="30" t="s">
        <v>91</v>
      </c>
      <c r="J56" s="30" t="s">
        <v>135</v>
      </c>
      <c r="K56" s="30" t="s">
        <v>7</v>
      </c>
      <c r="L56" s="35" t="s">
        <v>171</v>
      </c>
      <c r="M56" s="39" t="s">
        <v>1</v>
      </c>
      <c r="N56" s="36" t="s">
        <v>101</v>
      </c>
      <c r="O56" s="38" t="s">
        <v>144</v>
      </c>
      <c r="P56" s="46"/>
    </row>
    <row r="57" spans="1:16" ht="47.25">
      <c r="A57" s="30">
        <v>39</v>
      </c>
      <c r="B57" s="30">
        <v>40</v>
      </c>
      <c r="C57" s="30">
        <v>1</v>
      </c>
      <c r="D57" s="30">
        <v>0.48</v>
      </c>
      <c r="E57" s="107">
        <v>0.75</v>
      </c>
      <c r="F57" s="98">
        <f>(E57/C57)*100</f>
        <v>75</v>
      </c>
      <c r="G57" s="98">
        <v>1</v>
      </c>
      <c r="H57" s="98">
        <f>H56+G57</f>
        <v>40</v>
      </c>
      <c r="I57" s="30" t="s">
        <v>91</v>
      </c>
      <c r="J57" s="30" t="s">
        <v>135</v>
      </c>
      <c r="K57" s="30" t="s">
        <v>7</v>
      </c>
      <c r="L57" s="35" t="s">
        <v>171</v>
      </c>
      <c r="M57" s="39" t="s">
        <v>1</v>
      </c>
      <c r="N57" s="36" t="s">
        <v>101</v>
      </c>
      <c r="O57" s="38" t="s">
        <v>144</v>
      </c>
      <c r="P57" s="46"/>
    </row>
    <row r="58" spans="1:16" ht="47.25">
      <c r="A58" s="35"/>
      <c r="B58" s="35"/>
      <c r="C58" s="35"/>
      <c r="D58" s="30">
        <v>0.27</v>
      </c>
      <c r="E58" s="107"/>
      <c r="F58" s="98"/>
      <c r="G58" s="98"/>
      <c r="H58" s="98"/>
      <c r="I58" s="30" t="s">
        <v>91</v>
      </c>
      <c r="J58" s="30" t="s">
        <v>135</v>
      </c>
      <c r="K58" s="30" t="s">
        <v>0</v>
      </c>
      <c r="L58" s="35" t="s">
        <v>171</v>
      </c>
      <c r="M58" s="39" t="s">
        <v>6</v>
      </c>
      <c r="N58" s="36" t="s">
        <v>4</v>
      </c>
      <c r="O58" s="38" t="s">
        <v>144</v>
      </c>
      <c r="P58" s="46"/>
    </row>
    <row r="59" spans="1:16">
      <c r="A59" s="104" t="s">
        <v>62</v>
      </c>
      <c r="B59" s="104"/>
      <c r="C59" s="104"/>
      <c r="D59" s="104"/>
      <c r="E59" s="46">
        <f t="shared" ref="E59" si="6">SUM(E9:E57)</f>
        <v>31.220000000000002</v>
      </c>
      <c r="F59" s="46" t="e">
        <f>E59/A59*100</f>
        <v>#VALUE!</v>
      </c>
      <c r="G59" s="30"/>
      <c r="H59" s="30"/>
      <c r="I59" s="30"/>
      <c r="J59" s="30"/>
      <c r="K59" s="30"/>
      <c r="L59" s="47"/>
      <c r="M59" s="47"/>
      <c r="N59" s="47"/>
      <c r="O59" s="47"/>
      <c r="P59" s="47"/>
    </row>
  </sheetData>
  <mergeCells count="69">
    <mergeCell ref="C43:C44"/>
    <mergeCell ref="B43:B44"/>
    <mergeCell ref="H43:H44"/>
    <mergeCell ref="A43:A44"/>
    <mergeCell ref="F43:F44"/>
    <mergeCell ref="G43:G44"/>
    <mergeCell ref="G29:G30"/>
    <mergeCell ref="H29:H30"/>
    <mergeCell ref="H27:H28"/>
    <mergeCell ref="H53:H54"/>
    <mergeCell ref="F53:F54"/>
    <mergeCell ref="F57:F58"/>
    <mergeCell ref="H57:H58"/>
    <mergeCell ref="G53:G54"/>
    <mergeCell ref="G57:G58"/>
    <mergeCell ref="F21:F22"/>
    <mergeCell ref="G21:G22"/>
    <mergeCell ref="F23:F24"/>
    <mergeCell ref="G23:G24"/>
    <mergeCell ref="H23:H24"/>
    <mergeCell ref="H21:H22"/>
    <mergeCell ref="G25:G26"/>
    <mergeCell ref="F25:F26"/>
    <mergeCell ref="G27:G28"/>
    <mergeCell ref="F27:F28"/>
    <mergeCell ref="H25:H26"/>
    <mergeCell ref="F29:F30"/>
    <mergeCell ref="E23:E24"/>
    <mergeCell ref="E43:E44"/>
    <mergeCell ref="E53:E54"/>
    <mergeCell ref="E57:E58"/>
    <mergeCell ref="E29:E30"/>
    <mergeCell ref="E25:E26"/>
    <mergeCell ref="E27:E28"/>
    <mergeCell ref="A59:D59"/>
    <mergeCell ref="M7:M8"/>
    <mergeCell ref="N7:N8"/>
    <mergeCell ref="O7:O8"/>
    <mergeCell ref="P7:P8"/>
    <mergeCell ref="G10:G11"/>
    <mergeCell ref="J7:J8"/>
    <mergeCell ref="I7:I8"/>
    <mergeCell ref="F10:F11"/>
    <mergeCell ref="E13:E14"/>
    <mergeCell ref="F13:F14"/>
    <mergeCell ref="G13:G14"/>
    <mergeCell ref="H10:H11"/>
    <mergeCell ref="H13:H14"/>
    <mergeCell ref="E10:E11"/>
    <mergeCell ref="E21:E22"/>
    <mergeCell ref="A2:P2"/>
    <mergeCell ref="A1:P1"/>
    <mergeCell ref="C3:D3"/>
    <mergeCell ref="A3:B3"/>
    <mergeCell ref="C4:D4"/>
    <mergeCell ref="A4:B4"/>
    <mergeCell ref="A5:B5"/>
    <mergeCell ref="C5:D5"/>
    <mergeCell ref="E3:N6"/>
    <mergeCell ref="A6:B6"/>
    <mergeCell ref="A7:C7"/>
    <mergeCell ref="C6:D6"/>
    <mergeCell ref="F7:F8"/>
    <mergeCell ref="G7:G8"/>
    <mergeCell ref="H7:H8"/>
    <mergeCell ref="D7:D8"/>
    <mergeCell ref="E7:E8"/>
    <mergeCell ref="K7:K8"/>
    <mergeCell ref="L7:L8"/>
  </mergeCells>
  <pageMargins left="0.70866141732283472" right="0.70866141732283472" top="0.86614173228346458" bottom="0.74803149606299213" header="0.31496062992125984" footer="0.31496062992125984"/>
  <pageSetup paperSize="9" scale="62" fitToHeight="0" orientation="landscape" r:id="rId1"/>
  <headerFooter>
    <oddHeader>&amp;R&amp;G
ANNEXURE II/&amp;P of 2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BH-01</vt:lpstr>
      <vt:lpstr>BH-02</vt:lpstr>
      <vt:lpstr>BH-03</vt:lpstr>
      <vt:lpstr>BH-04</vt:lpstr>
      <vt:lpstr>'BH-01'!Print_Titles</vt:lpstr>
      <vt:lpstr>'BH-02'!Print_Titles</vt:lpstr>
      <vt:lpstr>'BH-03'!Print_Titles</vt:lpstr>
      <vt:lpstr>'BH-04'!Print_Titles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swami</dc:creator>
  <cp:lastModifiedBy>MECL</cp:lastModifiedBy>
  <cp:lastPrinted>2026-04-09T10:28:57Z</cp:lastPrinted>
  <dcterms:created xsi:type="dcterms:W3CDTF">2026-03-01T07:59:47Z</dcterms:created>
  <dcterms:modified xsi:type="dcterms:W3CDTF">2026-04-09T10:31:00Z</dcterms:modified>
</cp:coreProperties>
</file>